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hidePivotFieldList="1" defaultThemeVersion="124226"/>
  <xr:revisionPtr revIDLastSave="0" documentId="13_ncr:1_{F5562965-67DB-4D71-AF95-DA724F3C41E3}" xr6:coauthVersionLast="36" xr6:coauthVersionMax="36" xr10:uidLastSave="{00000000-0000-0000-0000-000000000000}"/>
  <bookViews>
    <workbookView xWindow="240" yWindow="105" windowWidth="14805" windowHeight="8025" activeTab="2" xr2:uid="{00000000-000D-0000-FFFF-FFFF00000000}"/>
  </bookViews>
  <sheets>
    <sheet name="Equip_Machines-outils_CP_25" sheetId="6" r:id="rId1"/>
    <sheet name="CVPO Machines-outils_CP_3i1" sheetId="4" r:id="rId2"/>
    <sheet name="CVPO Machines-outils_Bât_CP_3i2" sheetId="5" r:id="rId3"/>
  </sheets>
  <definedNames>
    <definedName name="_xlnm._FilterDatabase" localSheetId="0" hidden="1">'Equip_Machines-outils_CP_25'!$A$1:$I$62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E62" i="6" l="1"/>
</calcChain>
</file>

<file path=xl/sharedStrings.xml><?xml version="1.0" encoding="utf-8"?>
<sst xmlns="http://schemas.openxmlformats.org/spreadsheetml/2006/main" count="691" uniqueCount="225">
  <si>
    <t>DDS</t>
  </si>
  <si>
    <t>Bâtiment</t>
  </si>
  <si>
    <t>Quantité</t>
  </si>
  <si>
    <t>Désignation</t>
  </si>
  <si>
    <t>PALAISEAU</t>
  </si>
  <si>
    <t>Total général</t>
  </si>
  <si>
    <t>Somme de Quantité</t>
  </si>
  <si>
    <t>DMPE/CMEI</t>
  </si>
  <si>
    <t>DEMR/RMES</t>
  </si>
  <si>
    <t>DPHY/SLM</t>
  </si>
  <si>
    <t>Etablissement</t>
  </si>
  <si>
    <t>Capacité (kW)</t>
  </si>
  <si>
    <t>Marque</t>
  </si>
  <si>
    <t>Date du dernière contrôle</t>
  </si>
  <si>
    <t>S</t>
  </si>
  <si>
    <t>Perceuse colonne</t>
  </si>
  <si>
    <t>SYDERIC</t>
  </si>
  <si>
    <t>NA.03.01</t>
  </si>
  <si>
    <t>DTIS</t>
  </si>
  <si>
    <t>Perçeuse à colonne</t>
  </si>
  <si>
    <t>Bosch</t>
  </si>
  <si>
    <t>Imprimante 3D FDM UpBox+</t>
  </si>
  <si>
    <t>Tiertime</t>
  </si>
  <si>
    <t>Imprimante 3D SLA Form 3+</t>
  </si>
  <si>
    <t>Formlabs</t>
  </si>
  <si>
    <t>Tour PRECIS (N°Z001973)</t>
  </si>
  <si>
    <t>0,9 kW</t>
  </si>
  <si>
    <t>PRECIS</t>
  </si>
  <si>
    <t>Maintenance réalisée en interne avant 2022</t>
  </si>
  <si>
    <t>Fraiseuse DUFOUR</t>
  </si>
  <si>
    <t>?</t>
  </si>
  <si>
    <t>G DUFOUR</t>
  </si>
  <si>
    <t>Perceuse CHOMIENNE (N°Z001521)</t>
  </si>
  <si>
    <t>CHOMIENNE</t>
  </si>
  <si>
    <t>Perceuse SYDERIC</t>
  </si>
  <si>
    <t>1,1 kW</t>
  </si>
  <si>
    <t>A</t>
  </si>
  <si>
    <t>DMAS</t>
  </si>
  <si>
    <t>Touret à meuler MAPEX</t>
  </si>
  <si>
    <t>MAPEX</t>
  </si>
  <si>
    <t>Tronçonneuse ROTY JPS</t>
  </si>
  <si>
    <t>ROTY JPS</t>
  </si>
  <si>
    <t>Perceuse ARNOLD</t>
  </si>
  <si>
    <t>ARNOLD</t>
  </si>
  <si>
    <t>Tronçonneuse SAACK</t>
  </si>
  <si>
    <t>SAACK</t>
  </si>
  <si>
    <t>Perceuse Syderic</t>
  </si>
  <si>
    <t>Syderic</t>
  </si>
  <si>
    <t>Perceuse Chromienne</t>
  </si>
  <si>
    <t>Chromienne</t>
  </si>
  <si>
    <t>Perceuse Milacron PE26</t>
  </si>
  <si>
    <t>Milacron</t>
  </si>
  <si>
    <t>Perceuse Milacron PE5</t>
  </si>
  <si>
    <t>Tour Cazeneuve</t>
  </si>
  <si>
    <t>Cazeneuve</t>
  </si>
  <si>
    <t>Tour HAULIN</t>
  </si>
  <si>
    <t xml:space="preserve"> HAULIN</t>
  </si>
  <si>
    <t>Scie à ruban ULTRA RF</t>
  </si>
  <si>
    <t>ULTRA</t>
  </si>
  <si>
    <t>Scie à ruban ULTRA RV</t>
  </si>
  <si>
    <t>Fraiseuse Aciera 2</t>
  </si>
  <si>
    <t>Aciera</t>
  </si>
  <si>
    <t>Perçage rapide River3</t>
  </si>
  <si>
    <t>Ocean technology</t>
  </si>
  <si>
    <t>Electroérosion MV2400S</t>
  </si>
  <si>
    <t>Mitsubishi</t>
  </si>
  <si>
    <t>Ma</t>
  </si>
  <si>
    <t>Perceuse Sensitive</t>
  </si>
  <si>
    <t>Manutan</t>
  </si>
  <si>
    <t>Touret/tank MAPE</t>
  </si>
  <si>
    <t>MAPE</t>
  </si>
  <si>
    <t>U</t>
  </si>
  <si>
    <t>Sodano</t>
  </si>
  <si>
    <t>B.03.02</t>
  </si>
  <si>
    <t>DMPE/Mascotte</t>
  </si>
  <si>
    <t>touret à meuler</t>
  </si>
  <si>
    <t>Il y a au moins 5 ans</t>
  </si>
  <si>
    <t>Fraiseuse</t>
  </si>
  <si>
    <t>380V</t>
  </si>
  <si>
    <t>Schaublin</t>
  </si>
  <si>
    <t>Tour de précision</t>
  </si>
  <si>
    <t>Precis</t>
  </si>
  <si>
    <t>Perseuse de précision</t>
  </si>
  <si>
    <t>Touret à meuler</t>
  </si>
  <si>
    <t>220V</t>
  </si>
  <si>
    <t>Scie sur table</t>
  </si>
  <si>
    <t>200V</t>
  </si>
  <si>
    <t>Makita</t>
  </si>
  <si>
    <t>Cabine de peinture</t>
  </si>
  <si>
    <t>0,41 KW</t>
  </si>
  <si>
    <t>API</t>
  </si>
  <si>
    <t>Bc4</t>
  </si>
  <si>
    <t>Malaxeur N°3</t>
  </si>
  <si>
    <t>Malaxeur N°4</t>
  </si>
  <si>
    <t>Bc5</t>
  </si>
  <si>
    <t>Malaxeur N°5</t>
  </si>
  <si>
    <t>Malaxeur N°6</t>
  </si>
  <si>
    <t>J1</t>
  </si>
  <si>
    <t>Scie circulaire sur table</t>
  </si>
  <si>
    <t>Maintenance réalisée en interne avant 2022
Machine plus utilisée depuis septembre 2022</t>
  </si>
  <si>
    <t>Observations</t>
  </si>
  <si>
    <t>RMC GUITARD</t>
  </si>
  <si>
    <t>Maintenance réalisée en interne en 2023</t>
  </si>
  <si>
    <t>Changement du moteur par le fabricant en 2023</t>
  </si>
  <si>
    <t>Le contôle annuel était géré par DCPA qui possède les PV de contrôle et la date du dernier réalisé</t>
  </si>
  <si>
    <t>0,75kW</t>
  </si>
  <si>
    <t>2,8-3,3kW</t>
  </si>
  <si>
    <t>0,3-1,5kW</t>
  </si>
  <si>
    <t>1-2,9kW</t>
  </si>
  <si>
    <t>CONSTANT</t>
  </si>
  <si>
    <t>Touret à meuler CONSTANT</t>
  </si>
  <si>
    <t>0,73kW</t>
  </si>
  <si>
    <t>Palaiseau</t>
  </si>
  <si>
    <t>FB</t>
  </si>
  <si>
    <t>DMPE</t>
  </si>
  <si>
    <t>Tour HB 575</t>
  </si>
  <si>
    <t>Tour</t>
  </si>
  <si>
    <t>Tour Optimax plus 590</t>
  </si>
  <si>
    <t>Fraiseuse 250</t>
  </si>
  <si>
    <t>Fraiseuse UWF 851</t>
  </si>
  <si>
    <t>Fraiseuse SF 33</t>
  </si>
  <si>
    <t>Fraiseuse TM-1P</t>
  </si>
  <si>
    <t>Haas</t>
  </si>
  <si>
    <t>Achat 2025</t>
  </si>
  <si>
    <t>Touret à meuler 90203 MM/46</t>
  </si>
  <si>
    <t>Touret à meuler 90203 MM/36</t>
  </si>
  <si>
    <t>Perceuse radiale N 100L2</t>
  </si>
  <si>
    <t>Perceuse à colonne 138</t>
  </si>
  <si>
    <t>Perceuse à colonne A112</t>
  </si>
  <si>
    <t xml:space="preserve">Plieuse </t>
  </si>
  <si>
    <t>Amada</t>
  </si>
  <si>
    <t>Cisaille Promeca GPS 420</t>
  </si>
  <si>
    <t>Scie à ruban</t>
  </si>
  <si>
    <t>Sableuse CSM 100D</t>
  </si>
  <si>
    <t>Affuteuse X15174A</t>
  </si>
  <si>
    <t>Poste d'aspiration des fumées de soudure</t>
  </si>
  <si>
    <t>A prévoir en 2031</t>
  </si>
  <si>
    <t>Constant</t>
  </si>
  <si>
    <t>NC</t>
  </si>
  <si>
    <t>DMPE/CMEI Pyro</t>
  </si>
  <si>
    <t>Contrôle à prévoir en 2026</t>
  </si>
  <si>
    <t>Cazeneuve (Achat 1985 - Z002718300)</t>
  </si>
  <si>
    <t>Contrôle à prévoir en 2030</t>
  </si>
  <si>
    <t>Contrôle à prévoir en septembre 2030</t>
  </si>
  <si>
    <t>Haulin (Achat 1987 - Z0002753800)</t>
  </si>
  <si>
    <t>Cazeneuve (Achat 2013)</t>
  </si>
  <si>
    <t>Dufour (Achat 1978 - Z002540801)</t>
  </si>
  <si>
    <t>Hermle (Achat 1987 - Z002768800)</t>
  </si>
  <si>
    <t>Syderic (Achat 1964 - Z000225200)</t>
  </si>
  <si>
    <t>Mape (Achat 1990 - Z00000090)</t>
  </si>
  <si>
    <t>Mape (Achat 1990 - Z00000091)</t>
  </si>
  <si>
    <t>GSP (Achat 1966 - Z000235600)</t>
  </si>
  <si>
    <t>Nolaf (Z000153)</t>
  </si>
  <si>
    <t>Chomienne (Z001126)</t>
  </si>
  <si>
    <t>Dup (Achat 2004)</t>
  </si>
  <si>
    <t>Darlex (Achat 2006)</t>
  </si>
  <si>
    <t>Total A</t>
  </si>
  <si>
    <t>Total B.03.02</t>
  </si>
  <si>
    <t>Total Bc4</t>
  </si>
  <si>
    <t>Total Bc5</t>
  </si>
  <si>
    <t>Total FB</t>
  </si>
  <si>
    <t>Total J1</t>
  </si>
  <si>
    <t>Total Ma</t>
  </si>
  <si>
    <t>Total NA.03.01</t>
  </si>
  <si>
    <t>Total S</t>
  </si>
  <si>
    <t>Total U</t>
  </si>
  <si>
    <t>Total Electroérosion MV2400S</t>
  </si>
  <si>
    <t>Total Fraiseuse Aciera 2</t>
  </si>
  <si>
    <t>Total Perçage rapide River3</t>
  </si>
  <si>
    <t>Total Perceuse ARNOLD</t>
  </si>
  <si>
    <t>Total Perceuse Chromienne</t>
  </si>
  <si>
    <t>Total Perceuse Milacron PE26</t>
  </si>
  <si>
    <t>Total Perceuse Milacron PE5</t>
  </si>
  <si>
    <t>Total Perceuse Syderic</t>
  </si>
  <si>
    <t>Total Scie à ruban ULTRA RF</t>
  </si>
  <si>
    <t>Total Scie à ruban ULTRA RV</t>
  </si>
  <si>
    <t>Total Tour Cazeneuve</t>
  </si>
  <si>
    <t>Total Tour HAULIN</t>
  </si>
  <si>
    <t>Total Touret à meuler MAPEX</t>
  </si>
  <si>
    <t>Total Tronçonneuse ROTY JPS</t>
  </si>
  <si>
    <t>Total Tronçonneuse SAACK</t>
  </si>
  <si>
    <t>Total Fraiseuse DUFOUR</t>
  </si>
  <si>
    <t>Total Perceuse CHOMIENNE (N°Z001521)</t>
  </si>
  <si>
    <t>Total Tour PRECIS (N°Z001973)</t>
  </si>
  <si>
    <t>Total touret à meuler</t>
  </si>
  <si>
    <t>Total Touret à meuler CONSTANT</t>
  </si>
  <si>
    <t>Total Malaxeur N°3</t>
  </si>
  <si>
    <t>Total Malaxeur N°4</t>
  </si>
  <si>
    <t>Total Malaxeur N°5</t>
  </si>
  <si>
    <t>Total Malaxeur N°6</t>
  </si>
  <si>
    <t>Total Affuteuse X15174A</t>
  </si>
  <si>
    <t>Total Cabine de peinture</t>
  </si>
  <si>
    <t>Total Cisaille Promeca GPS 420</t>
  </si>
  <si>
    <t>Total Fraiseuse</t>
  </si>
  <si>
    <t>Total Fraiseuse 250</t>
  </si>
  <si>
    <t>Total Fraiseuse SF 33</t>
  </si>
  <si>
    <t>Total Fraiseuse TM-1P</t>
  </si>
  <si>
    <t>Total Fraiseuse UWF 851</t>
  </si>
  <si>
    <t>Total Perceuse à colonne 138</t>
  </si>
  <si>
    <t>Total Perceuse à colonne A112</t>
  </si>
  <si>
    <t>Total Perceuse radiale N 100L2</t>
  </si>
  <si>
    <t>Total Perseuse de précision</t>
  </si>
  <si>
    <t xml:space="preserve">Total Plieuse </t>
  </si>
  <si>
    <t>Total Poste d'aspiration des fumées de soudure</t>
  </si>
  <si>
    <t>Total Sableuse CSM 100D</t>
  </si>
  <si>
    <t>Total Scie à ruban</t>
  </si>
  <si>
    <t>Total Scie sur table</t>
  </si>
  <si>
    <t>Total Tour</t>
  </si>
  <si>
    <t>Total Tour de précision</t>
  </si>
  <si>
    <t>Total Tour HB 575</t>
  </si>
  <si>
    <t>Total Tour Optimax plus 590</t>
  </si>
  <si>
    <t>Total Touret à meuler 90203 MM/36</t>
  </si>
  <si>
    <t>Total Touret à meuler 90203 MM/46</t>
  </si>
  <si>
    <t>Total Perceuse colonne</t>
  </si>
  <si>
    <t>Total Scie circulaire sur table</t>
  </si>
  <si>
    <t>Total Perceuse Sensitive</t>
  </si>
  <si>
    <t>Total Touret/tank MAPE</t>
  </si>
  <si>
    <t>Total Imprimante 3D FDM UpBox+</t>
  </si>
  <si>
    <t>Total Imprimante 3D SLA Form 3+</t>
  </si>
  <si>
    <t>Total Perçeuse à colonne</t>
  </si>
  <si>
    <t>DOTA-CIO</t>
  </si>
  <si>
    <t>B.00.04 - Atelier de proximité DMPE - MEFE DMPE-MT-016</t>
  </si>
  <si>
    <t>Bc19.12 - Atelier d'usinage pyrotechnique - MEFE DMPE-MT-014</t>
  </si>
  <si>
    <t>Total B.00.04 - Atelier de proximité DMPE - MEFE DMPE-MT-016</t>
  </si>
  <si>
    <t>Total Bc19.12 - Atelier d'usinage pyrotechnique - MEFE DMPE-MT-014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</si>
</sst>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2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pivotButton="1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0" fontId="2" fillId="3" borderId="0" xfId="0" applyNumberFormat="1" applyFont="1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0" xfId="0" applyNumberForma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9" fontId="5" fillId="0" borderId="1" xfId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2">
    <cellStyle name="Normal" xfId="0" builtinId="0"/>
    <cellStyle name="Pourcentage" xfId="1" builtinId="5"/>
  </cellStyles>
  <dxfs count="109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horizontal="center"/>
    </dxf>
    <dxf>
      <alignment horizontal="center"/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>
          <bgColor auto="1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ill>
        <patternFill patternType="solid">
          <bgColor theme="3" tint="0.79998168889431442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61.577118055553" createdVersion="6" refreshedVersion="6" minRefreshableVersion="3" recordCount="60" xr:uid="{22FA3D82-6B53-4C00-8715-ABACC09863C6}">
  <cacheSource type="worksheet">
    <worksheetSource ref="A1:I61" sheet="Equip_Machines-outils_CP_25"/>
  </cacheSource>
  <cacheFields count="9">
    <cacheField name="Etablissement" numFmtId="0">
      <sharedItems count="1">
        <s v="PALAISEAU"/>
      </sharedItems>
    </cacheField>
    <cacheField name="Bâtiment" numFmtId="0">
      <sharedItems count="15">
        <s v="J1"/>
        <s v="A"/>
        <s v="Ma"/>
        <s v="U"/>
        <s v="FB"/>
        <s v="B.00.04 - Atelier de proximité DMPE - MEFE DMPE-MT-016"/>
        <s v="Bc19.12 - Atelier d'usinage pyrotechnique - MEFE DMPE-MT-014"/>
        <s v="Bc4"/>
        <s v="Bc5"/>
        <s v="B.03.02"/>
        <s v="S"/>
        <s v="NA.03.01"/>
        <s v="B.00.04_x000a_Atelier de proximité DMPE _x000a_MEFE DMPE-MT-016" u="1"/>
        <s v="B.00.04_x000a_Atelier de proximité DMPE_x000a_MEFE DMPE-MT-016" u="1"/>
        <s v="Bc19.12_x000a_Atelier d'usinage pyrotechnique_x000a_MEFE DMPE-MT-014" u="1"/>
      </sharedItems>
    </cacheField>
    <cacheField name="DDS" numFmtId="0">
      <sharedItems/>
    </cacheField>
    <cacheField name="Désignation" numFmtId="0">
      <sharedItems count="54">
        <s v="Perceuse colonne"/>
        <s v="Scie circulaire sur table"/>
        <s v="Touret à meuler MAPEX"/>
        <s v="Tronçonneuse ROTY JPS"/>
        <s v="Perceuse ARNOLD"/>
        <s v="Tronçonneuse SAACK"/>
        <s v="Perceuse Syderic"/>
        <s v="Perceuse Chromienne"/>
        <s v="Perceuse Milacron PE26"/>
        <s v="Perceuse Milacron PE5"/>
        <s v="Tour Cazeneuve"/>
        <s v="Tour HAULIN"/>
        <s v="Scie à ruban ULTRA RF"/>
        <s v="Scie à ruban ULTRA RV"/>
        <s v="Fraiseuse Aciera 2"/>
        <s v="Perçage rapide River3"/>
        <s v="Electroérosion MV2400S"/>
        <s v="Perceuse Sensitive"/>
        <s v="Touret/tank MAPE"/>
        <s v="Tour HB 575"/>
        <s v="Tour"/>
        <s v="Tour Optimax plus 590"/>
        <s v="Fraiseuse 250"/>
        <s v="Fraiseuse UWF 851"/>
        <s v="Fraiseuse SF 33"/>
        <s v="Fraiseuse TM-1P"/>
        <s v="Touret à meuler 90203 MM/46"/>
        <s v="Touret à meuler 90203 MM/36"/>
        <s v="Perceuse radiale N 100L2"/>
        <s v="Perceuse à colonne 138"/>
        <s v="Perceuse à colonne A112"/>
        <s v="Plieuse "/>
        <s v="Cisaille Promeca GPS 420"/>
        <s v="Scie à ruban"/>
        <s v="Sableuse CSM 100D"/>
        <s v="Affuteuse X15174A"/>
        <s v="Poste d'aspiration des fumées de soudure"/>
        <s v="Tour PRECIS (N°Z001973)"/>
        <s v="Fraiseuse DUFOUR"/>
        <s v="Perceuse CHOMIENNE (N°Z001521)"/>
        <s v="Touret à meuler CONSTANT"/>
        <s v="Malaxeur N°3"/>
        <s v="Malaxeur N°4"/>
        <s v="Malaxeur N°5"/>
        <s v="Malaxeur N°6"/>
        <s v="touret à meuler"/>
        <s v="Fraiseuse"/>
        <s v="Tour de précision"/>
        <s v="Perseuse de précision"/>
        <s v="Scie sur table"/>
        <s v="Cabine de peinture"/>
        <s v="Perçeuse à colonne"/>
        <s v="Imprimante 3D FDM UpBox+"/>
        <s v="Imprimante 3D SLA Form 3+"/>
      </sharedItems>
    </cacheField>
    <cacheField name="Quantité" numFmtId="0">
      <sharedItems containsSemiMixedTypes="0" containsString="0" containsNumber="1" containsInteger="1" minValue="1" maxValue="1"/>
    </cacheField>
    <cacheField name="Capacité (kW)" numFmtId="0">
      <sharedItems containsBlank="1" containsMixedTypes="1" containsNumber="1" minValue="0.15" maxValue="7.7"/>
    </cacheField>
    <cacheField name="Marque" numFmtId="0">
      <sharedItems containsBlank="1"/>
    </cacheField>
    <cacheField name="Date du dernière contrôle" numFmtId="0">
      <sharedItems containsDate="1" containsMixedTypes="1" minDate="1900-01-03T02:40:04" maxDate="1900-01-06T22:40:04"/>
    </cacheField>
    <cacheField name="Observations" numFmtId="0">
      <sharedItems count="4">
        <s v="Contrôle à prévoir en 2026"/>
        <s v="Contrôle à prévoir en septembre 2030"/>
        <s v="Contrôle à prévoir en 2030"/>
        <s v="A prévoir en 203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s v="DEMR/RMES"/>
    <x v="0"/>
    <n v="1"/>
    <m/>
    <m/>
    <s v="NC"/>
    <x v="0"/>
  </r>
  <r>
    <x v="0"/>
    <x v="0"/>
    <s v="DEMR/RMES"/>
    <x v="1"/>
    <n v="1"/>
    <m/>
    <m/>
    <s v="NC"/>
    <x v="0"/>
  </r>
  <r>
    <x v="0"/>
    <x v="1"/>
    <s v="DMAS"/>
    <x v="2"/>
    <n v="1"/>
    <n v="0.73"/>
    <s v="MAPEX"/>
    <s v="NC"/>
    <x v="0"/>
  </r>
  <r>
    <x v="0"/>
    <x v="1"/>
    <s v="DMAS"/>
    <x v="3"/>
    <n v="1"/>
    <n v="4"/>
    <s v="ROTY JPS"/>
    <s v="NC"/>
    <x v="0"/>
  </r>
  <r>
    <x v="0"/>
    <x v="1"/>
    <s v="DMAS"/>
    <x v="4"/>
    <n v="1"/>
    <n v="1.7"/>
    <s v="ARNOLD"/>
    <s v="NC"/>
    <x v="0"/>
  </r>
  <r>
    <x v="0"/>
    <x v="1"/>
    <s v="DMAS"/>
    <x v="5"/>
    <n v="1"/>
    <n v="1.1000000000000001"/>
    <s v="SAACK"/>
    <s v="NC"/>
    <x v="0"/>
  </r>
  <r>
    <x v="0"/>
    <x v="1"/>
    <s v="DMAS"/>
    <x v="6"/>
    <n v="1"/>
    <n v="3"/>
    <s v="Syderic"/>
    <s v="NC"/>
    <x v="0"/>
  </r>
  <r>
    <x v="0"/>
    <x v="1"/>
    <s v="DMAS"/>
    <x v="7"/>
    <n v="1"/>
    <n v="0.5"/>
    <s v="Chromienne"/>
    <s v="NC"/>
    <x v="0"/>
  </r>
  <r>
    <x v="0"/>
    <x v="1"/>
    <s v="DMAS"/>
    <x v="8"/>
    <n v="1"/>
    <n v="1.1000000000000001"/>
    <s v="Milacron"/>
    <s v="NC"/>
    <x v="0"/>
  </r>
  <r>
    <x v="0"/>
    <x v="1"/>
    <s v="DMAS"/>
    <x v="9"/>
    <n v="1"/>
    <n v="0.15"/>
    <s v="Milacron"/>
    <s v="NC"/>
    <x v="0"/>
  </r>
  <r>
    <x v="0"/>
    <x v="1"/>
    <s v="DMAS"/>
    <x v="10"/>
    <n v="1"/>
    <n v="2.5"/>
    <s v="Cazeneuve"/>
    <s v="NC"/>
    <x v="0"/>
  </r>
  <r>
    <x v="0"/>
    <x v="1"/>
    <s v="DMAS"/>
    <x v="11"/>
    <n v="1"/>
    <n v="1.5"/>
    <s v=" HAULIN"/>
    <s v="NC"/>
    <x v="0"/>
  </r>
  <r>
    <x v="0"/>
    <x v="1"/>
    <s v="DMAS"/>
    <x v="12"/>
    <n v="1"/>
    <n v="4.4000000000000004"/>
    <s v="ULTRA"/>
    <s v="NC"/>
    <x v="0"/>
  </r>
  <r>
    <x v="0"/>
    <x v="1"/>
    <s v="DMAS"/>
    <x v="13"/>
    <n v="1"/>
    <n v="1.1000000000000001"/>
    <s v="ULTRA"/>
    <s v="NC"/>
    <x v="0"/>
  </r>
  <r>
    <x v="0"/>
    <x v="1"/>
    <s v="DMAS"/>
    <x v="14"/>
    <n v="1"/>
    <n v="2"/>
    <s v="Aciera"/>
    <s v="NC"/>
    <x v="0"/>
  </r>
  <r>
    <x v="0"/>
    <x v="1"/>
    <s v="DMAS"/>
    <x v="15"/>
    <n v="1"/>
    <n v="3.8"/>
    <s v="Ocean technology"/>
    <n v="2021"/>
    <x v="0"/>
  </r>
  <r>
    <x v="0"/>
    <x v="1"/>
    <s v="DMAS"/>
    <x v="16"/>
    <n v="1"/>
    <n v="7.7"/>
    <s v="Mitsubishi"/>
    <s v="NC"/>
    <x v="0"/>
  </r>
  <r>
    <x v="0"/>
    <x v="2"/>
    <s v="DMAS"/>
    <x v="3"/>
    <n v="1"/>
    <n v="4"/>
    <s v="ROTY JPS"/>
    <s v="NC"/>
    <x v="0"/>
  </r>
  <r>
    <x v="0"/>
    <x v="2"/>
    <s v="DMAS"/>
    <x v="17"/>
    <n v="1"/>
    <n v="0.7"/>
    <s v="Manutan"/>
    <s v="NC"/>
    <x v="0"/>
  </r>
  <r>
    <x v="0"/>
    <x v="2"/>
    <s v="DMAS"/>
    <x v="18"/>
    <n v="1"/>
    <n v="0.7"/>
    <s v="MAPE"/>
    <s v="NC"/>
    <x v="0"/>
  </r>
  <r>
    <x v="0"/>
    <x v="3"/>
    <s v="DMAS"/>
    <x v="17"/>
    <n v="1"/>
    <s v="?"/>
    <s v="Sodano"/>
    <s v="NC"/>
    <x v="0"/>
  </r>
  <r>
    <x v="0"/>
    <x v="4"/>
    <s v="DMPE"/>
    <x v="19"/>
    <n v="1"/>
    <m/>
    <s v="Cazeneuve (Achat 1985 - Z002718300)"/>
    <d v="2025-09-01T00:00:00"/>
    <x v="1"/>
  </r>
  <r>
    <x v="0"/>
    <x v="4"/>
    <s v="DMPE"/>
    <x v="20"/>
    <n v="1"/>
    <m/>
    <s v="Haulin (Achat 1987 - Z0002753800)"/>
    <d v="2025-09-01T00:00:00"/>
    <x v="1"/>
  </r>
  <r>
    <x v="0"/>
    <x v="4"/>
    <s v="DMPE"/>
    <x v="21"/>
    <n v="1"/>
    <m/>
    <s v="Cazeneuve (Achat 2013)"/>
    <d v="2025-09-01T00:00:00"/>
    <x v="1"/>
  </r>
  <r>
    <x v="0"/>
    <x v="4"/>
    <s v="DMPE"/>
    <x v="22"/>
    <n v="1"/>
    <m/>
    <s v="Dufour (Achat 1978 - Z002540801)"/>
    <d v="2025-09-01T00:00:00"/>
    <x v="1"/>
  </r>
  <r>
    <x v="0"/>
    <x v="4"/>
    <s v="DMPE"/>
    <x v="23"/>
    <n v="1"/>
    <m/>
    <s v="Hermle (Achat 1987 - Z002768800)"/>
    <d v="2025-09-01T00:00:00"/>
    <x v="1"/>
  </r>
  <r>
    <x v="0"/>
    <x v="4"/>
    <s v="DMPE"/>
    <x v="24"/>
    <n v="1"/>
    <m/>
    <s v="Syderic (Achat 1964 - Z000225200)"/>
    <d v="2025-09-01T00:00:00"/>
    <x v="1"/>
  </r>
  <r>
    <x v="0"/>
    <x v="4"/>
    <s v="DMPE"/>
    <x v="25"/>
    <n v="1"/>
    <m/>
    <s v="Haas"/>
    <s v="Achat 2025"/>
    <x v="2"/>
  </r>
  <r>
    <x v="0"/>
    <x v="4"/>
    <s v="DMPE"/>
    <x v="26"/>
    <n v="1"/>
    <m/>
    <s v="Mape (Achat 1990 - Z00000090)"/>
    <d v="2025-09-01T00:00:00"/>
    <x v="1"/>
  </r>
  <r>
    <x v="0"/>
    <x v="4"/>
    <s v="DMPE"/>
    <x v="27"/>
    <n v="1"/>
    <m/>
    <s v="Mape (Achat 1990 - Z00000091)"/>
    <d v="2025-09-01T00:00:00"/>
    <x v="1"/>
  </r>
  <r>
    <x v="0"/>
    <x v="4"/>
    <s v="DMPE"/>
    <x v="28"/>
    <n v="1"/>
    <m/>
    <s v="GSP (Achat 1966 - Z000235600)"/>
    <s v="NC"/>
    <x v="0"/>
  </r>
  <r>
    <x v="0"/>
    <x v="4"/>
    <s v="DMPE"/>
    <x v="29"/>
    <n v="1"/>
    <m/>
    <s v="Nolaf (Z000153)"/>
    <s v="NC"/>
    <x v="0"/>
  </r>
  <r>
    <x v="0"/>
    <x v="4"/>
    <s v="DMPE"/>
    <x v="30"/>
    <n v="1"/>
    <m/>
    <s v="Chomienne (Z001126)"/>
    <s v="NC"/>
    <x v="0"/>
  </r>
  <r>
    <x v="0"/>
    <x v="4"/>
    <s v="DMPE"/>
    <x v="31"/>
    <n v="1"/>
    <m/>
    <s v="Amada"/>
    <d v="2025-09-01T00:00:00"/>
    <x v="1"/>
  </r>
  <r>
    <x v="0"/>
    <x v="4"/>
    <s v="DMPE"/>
    <x v="32"/>
    <n v="1"/>
    <m/>
    <s v="Amada"/>
    <d v="2025-09-01T00:00:00"/>
    <x v="1"/>
  </r>
  <r>
    <x v="0"/>
    <x v="4"/>
    <s v="DMPE"/>
    <x v="33"/>
    <n v="1"/>
    <m/>
    <s v="Amada"/>
    <d v="2025-09-01T00:00:00"/>
    <x v="1"/>
  </r>
  <r>
    <x v="0"/>
    <x v="4"/>
    <s v="DMPE"/>
    <x v="34"/>
    <n v="1"/>
    <m/>
    <s v="Dup (Achat 2004)"/>
    <d v="2025-09-01T00:00:00"/>
    <x v="1"/>
  </r>
  <r>
    <x v="0"/>
    <x v="4"/>
    <s v="DMPE"/>
    <x v="35"/>
    <n v="1"/>
    <m/>
    <s v="Darlex (Achat 2006)"/>
    <d v="2025-09-01T00:00:00"/>
    <x v="1"/>
  </r>
  <r>
    <x v="0"/>
    <x v="4"/>
    <s v="DMPE"/>
    <x v="36"/>
    <n v="1"/>
    <m/>
    <m/>
    <d v="2025-09-01T00:00:00"/>
    <x v="1"/>
  </r>
  <r>
    <x v="0"/>
    <x v="5"/>
    <s v="DMPE/CMEI"/>
    <x v="37"/>
    <n v="1"/>
    <s v="0,9 kW"/>
    <s v="PRECIS"/>
    <s v="Maintenance réalisée en interne avant 2022_x000a_Machine plus utilisée depuis septembre 2022"/>
    <x v="0"/>
  </r>
  <r>
    <x v="0"/>
    <x v="5"/>
    <s v="DMPE/CMEI"/>
    <x v="38"/>
    <n v="1"/>
    <s v="?"/>
    <s v="G DUFOUR"/>
    <s v="Maintenance réalisée en interne avant 2022_x000a_Machine plus utilisée depuis septembre 2022"/>
    <x v="0"/>
  </r>
  <r>
    <x v="0"/>
    <x v="5"/>
    <s v="DMPE/CMEI"/>
    <x v="39"/>
    <n v="1"/>
    <s v="?"/>
    <s v="CHOMIENNE"/>
    <s v="Maintenance réalisée en interne avant 2022"/>
    <x v="0"/>
  </r>
  <r>
    <x v="0"/>
    <x v="5"/>
    <s v="DMPE/CMEI"/>
    <x v="6"/>
    <n v="1"/>
    <s v="1,1 kW"/>
    <s v="SYDERIC"/>
    <s v="Maintenance réalisée en interne avant 2022_x000a_Machine plus utilisée depuis septembre 2022"/>
    <x v="0"/>
  </r>
  <r>
    <x v="0"/>
    <x v="6"/>
    <s v="DMPE/CMEI"/>
    <x v="40"/>
    <n v="1"/>
    <s v="0,73kW"/>
    <s v="CONSTANT"/>
    <s v="Le contôle annuel était géré par DCPA qui possède les PV de contrôle et la date du dernier réalisé"/>
    <x v="3"/>
  </r>
  <r>
    <x v="0"/>
    <x v="7"/>
    <s v="DMPE/CMEI Pyro"/>
    <x v="41"/>
    <n v="1"/>
    <s v="0,75kW"/>
    <s v="RMC GUITARD"/>
    <s v="Maintenance réalisée en interne en 2023"/>
    <x v="0"/>
  </r>
  <r>
    <x v="0"/>
    <x v="7"/>
    <s v="DMPE/CMEI Pyro"/>
    <x v="42"/>
    <n v="1"/>
    <s v="0,3-1,5kW"/>
    <s v="RMC GUITARD"/>
    <s v="NC"/>
    <x v="0"/>
  </r>
  <r>
    <x v="0"/>
    <x v="8"/>
    <s v="DMPE/CMEI Pyro"/>
    <x v="43"/>
    <n v="1"/>
    <s v="1-2,9kW"/>
    <s v="RMC GUITARD"/>
    <s v="Maintenance réalisée en interne en 2023"/>
    <x v="0"/>
  </r>
  <r>
    <x v="0"/>
    <x v="8"/>
    <s v="DMPE/CMEI Pyro"/>
    <x v="44"/>
    <n v="1"/>
    <s v="2,8-3,3kW"/>
    <s v="RMC GUITARD"/>
    <s v="Changement du moteur par le fabricant en 2023"/>
    <x v="0"/>
  </r>
  <r>
    <x v="0"/>
    <x v="9"/>
    <s v="DMPE/Mascotte"/>
    <x v="45"/>
    <n v="1"/>
    <m/>
    <m/>
    <s v="Il y a au moins 5 ans"/>
    <x v="0"/>
  </r>
  <r>
    <x v="0"/>
    <x v="4"/>
    <s v="DOTA-CIO"/>
    <x v="46"/>
    <n v="1"/>
    <s v="380V"/>
    <s v="Schaublin"/>
    <s v="NC"/>
    <x v="0"/>
  </r>
  <r>
    <x v="0"/>
    <x v="4"/>
    <s v="DOTA-CIO"/>
    <x v="20"/>
    <n v="1"/>
    <s v="380V"/>
    <s v="Cazeneuve"/>
    <n v="2002"/>
    <x v="0"/>
  </r>
  <r>
    <x v="0"/>
    <x v="4"/>
    <s v="DOTA-CIO"/>
    <x v="47"/>
    <n v="1"/>
    <s v="380V"/>
    <s v="Precis"/>
    <n v="2002"/>
    <x v="0"/>
  </r>
  <r>
    <x v="0"/>
    <x v="4"/>
    <s v="DOTA-CIO"/>
    <x v="48"/>
    <n v="1"/>
    <s v="380V"/>
    <s v="Precis"/>
    <n v="2002"/>
    <x v="0"/>
  </r>
  <r>
    <x v="0"/>
    <x v="4"/>
    <s v="DOTA-CIO"/>
    <x v="45"/>
    <n v="1"/>
    <s v="220V"/>
    <s v="Constant"/>
    <s v="NC"/>
    <x v="0"/>
  </r>
  <r>
    <x v="0"/>
    <x v="4"/>
    <s v="DOTA-CIO"/>
    <x v="49"/>
    <n v="1"/>
    <s v="200V"/>
    <s v="Makita"/>
    <s v="NC"/>
    <x v="0"/>
  </r>
  <r>
    <x v="0"/>
    <x v="4"/>
    <s v="DOTA-CIO"/>
    <x v="50"/>
    <n v="1"/>
    <s v="0,41 KW"/>
    <s v="API"/>
    <n v="2025"/>
    <x v="2"/>
  </r>
  <r>
    <x v="0"/>
    <x v="10"/>
    <s v="DPHY/SLM"/>
    <x v="0"/>
    <n v="1"/>
    <n v="1.5"/>
    <s v="SYDERIC"/>
    <s v="NC"/>
    <x v="0"/>
  </r>
  <r>
    <x v="0"/>
    <x v="11"/>
    <s v="DTIS"/>
    <x v="51"/>
    <n v="1"/>
    <n v="0.7"/>
    <s v="Bosch"/>
    <s v="NC"/>
    <x v="0"/>
  </r>
  <r>
    <x v="0"/>
    <x v="11"/>
    <s v="DTIS"/>
    <x v="52"/>
    <n v="1"/>
    <n v="0.2"/>
    <s v="Tiertime"/>
    <s v="NC"/>
    <x v="0"/>
  </r>
  <r>
    <x v="0"/>
    <x v="11"/>
    <s v="DTIS"/>
    <x v="53"/>
    <n v="1"/>
    <n v="0.2"/>
    <s v="Formlabs"/>
    <s v="NC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E7CEAD-6838-4CCE-B8AD-5A7AE79C2D49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3:B58" firstHeaderRow="1" firstDataRow="1" firstDataCol="1" rowPageCount="1" colPageCount="1"/>
  <pivotFields count="9">
    <pivotField axis="axisPage" showAll="0">
      <items count="2">
        <item x="0"/>
        <item t="default"/>
      </items>
    </pivotField>
    <pivotField showAll="0"/>
    <pivotField showAll="0"/>
    <pivotField axis="axisRow" showAll="0">
      <items count="55">
        <item x="35"/>
        <item x="50"/>
        <item x="32"/>
        <item x="16"/>
        <item x="46"/>
        <item x="22"/>
        <item x="14"/>
        <item x="38"/>
        <item x="24"/>
        <item x="25"/>
        <item x="23"/>
        <item x="52"/>
        <item x="53"/>
        <item x="41"/>
        <item x="42"/>
        <item x="43"/>
        <item x="44"/>
        <item x="15"/>
        <item x="51"/>
        <item x="29"/>
        <item x="30"/>
        <item x="4"/>
        <item x="39"/>
        <item x="7"/>
        <item x="0"/>
        <item x="8"/>
        <item x="9"/>
        <item x="28"/>
        <item x="17"/>
        <item x="6"/>
        <item x="48"/>
        <item x="31"/>
        <item x="36"/>
        <item x="34"/>
        <item x="33"/>
        <item x="12"/>
        <item x="13"/>
        <item x="1"/>
        <item x="49"/>
        <item x="20"/>
        <item x="10"/>
        <item x="47"/>
        <item x="11"/>
        <item x="19"/>
        <item x="21"/>
        <item x="37"/>
        <item x="45"/>
        <item x="27"/>
        <item x="26"/>
        <item x="40"/>
        <item x="2"/>
        <item x="18"/>
        <item x="3"/>
        <item x="5"/>
        <item t="default"/>
      </items>
    </pivotField>
    <pivotField dataField="1" showAll="0"/>
    <pivotField showAll="0"/>
    <pivotField showAll="0"/>
    <pivotField showAll="0"/>
    <pivotField showAll="0"/>
  </pivotFields>
  <rowFields count="1">
    <field x="3"/>
  </rowFields>
  <rowItems count="5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Items count="1">
    <i/>
  </colItems>
  <pageFields count="1">
    <pageField fld="0" item="0" hier="-1"/>
  </pageFields>
  <dataFields count="1">
    <dataField name="Somme de Quantité" fld="4" baseField="0" baseItem="0"/>
  </dataFields>
  <formats count="9">
    <format dxfId="108">
      <pivotArea field="0" dataOnly="0" grandRow="1" axis="axisPage" fieldPosition="0">
        <references count="1">
          <reference field="0" count="0" selected="0"/>
        </references>
      </pivotArea>
    </format>
    <format dxfId="107">
      <pivotArea field="0" dataOnly="0" grandRow="1" axis="axisPage" fieldPosition="0">
        <references count="1">
          <reference field="0" count="0" selected="0"/>
        </references>
      </pivotArea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3" type="button" dataOnly="0" labelOnly="1" outline="0" axis="axisRow" fieldPosition="0"/>
    </format>
    <format dxfId="103">
      <pivotArea dataOnly="0" labelOnly="1" fieldPosition="0">
        <references count="1">
          <reference field="3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02">
      <pivotArea dataOnly="0" labelOnly="1" fieldPosition="0">
        <references count="1">
          <reference field="3" count="4">
            <x v="50"/>
            <x v="51"/>
            <x v="52"/>
            <x v="53"/>
          </reference>
        </references>
      </pivotArea>
    </format>
    <format dxfId="101">
      <pivotArea dataOnly="0" labelOnly="1" grandRow="1" outline="0" fieldPosition="0"/>
    </format>
    <format dxfId="10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63E12C-B911-4CA7-A65A-BAD4F49B5CF8}" name="Tableau croisé dynamique6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D135" firstHeaderRow="1" firstDataRow="1" firstDataCol="3" rowPageCount="1" colPageCount="1"/>
  <pivotFields count="9">
    <pivotField axis="axisPage" showAll="0">
      <items count="2">
        <item x="0"/>
        <item t="default"/>
      </items>
    </pivotField>
    <pivotField axis="axisRow" outline="0" showAll="0">
      <items count="16">
        <item x="1"/>
        <item m="1" x="12"/>
        <item m="1" x="13"/>
        <item x="9"/>
        <item m="1" x="14"/>
        <item x="7"/>
        <item x="8"/>
        <item x="4"/>
        <item x="0"/>
        <item x="2"/>
        <item x="11"/>
        <item x="10"/>
        <item x="3"/>
        <item x="5"/>
        <item x="6"/>
        <item t="default"/>
      </items>
    </pivotField>
    <pivotField showAll="0"/>
    <pivotField axis="axisRow" outline="0" showAll="0">
      <items count="55">
        <item x="35"/>
        <item x="50"/>
        <item x="32"/>
        <item x="16"/>
        <item x="46"/>
        <item x="22"/>
        <item x="14"/>
        <item x="38"/>
        <item x="24"/>
        <item x="25"/>
        <item x="23"/>
        <item x="52"/>
        <item x="53"/>
        <item x="41"/>
        <item x="42"/>
        <item x="43"/>
        <item x="44"/>
        <item x="15"/>
        <item x="51"/>
        <item x="29"/>
        <item x="30"/>
        <item x="4"/>
        <item x="39"/>
        <item x="7"/>
        <item x="0"/>
        <item x="8"/>
        <item x="9"/>
        <item x="28"/>
        <item x="17"/>
        <item x="6"/>
        <item x="48"/>
        <item x="31"/>
        <item x="36"/>
        <item x="34"/>
        <item x="33"/>
        <item x="12"/>
        <item x="13"/>
        <item x="1"/>
        <item x="49"/>
        <item x="20"/>
        <item x="10"/>
        <item x="47"/>
        <item x="11"/>
        <item x="19"/>
        <item x="21"/>
        <item x="37"/>
        <item x="45"/>
        <item x="27"/>
        <item x="26"/>
        <item x="40"/>
        <item x="2"/>
        <item x="18"/>
        <item x="3"/>
        <item x="5"/>
        <item t="default"/>
      </items>
    </pivotField>
    <pivotField dataField="1" showAll="0"/>
    <pivotField showAll="0"/>
    <pivotField showAll="0"/>
    <pivotField showAll="0"/>
    <pivotField axis="axisRow" outline="0" showAll="0">
      <items count="5">
        <item x="3"/>
        <item x="0"/>
        <item x="2"/>
        <item x="1"/>
        <item t="default"/>
      </items>
    </pivotField>
  </pivotFields>
  <rowFields count="3">
    <field x="1"/>
    <field x="3"/>
    <field x="8"/>
  </rowFields>
  <rowItems count="132">
    <i>
      <x/>
      <x v="3"/>
      <x v="1"/>
    </i>
    <i t="default" r="1">
      <x v="3"/>
    </i>
    <i r="1">
      <x v="6"/>
      <x v="1"/>
    </i>
    <i t="default" r="1">
      <x v="6"/>
    </i>
    <i r="1">
      <x v="17"/>
      <x v="1"/>
    </i>
    <i t="default" r="1">
      <x v="17"/>
    </i>
    <i r="1">
      <x v="21"/>
      <x v="1"/>
    </i>
    <i t="default" r="1">
      <x v="21"/>
    </i>
    <i r="1">
      <x v="23"/>
      <x v="1"/>
    </i>
    <i t="default" r="1">
      <x v="23"/>
    </i>
    <i r="1">
      <x v="25"/>
      <x v="1"/>
    </i>
    <i t="default" r="1">
      <x v="25"/>
    </i>
    <i r="1">
      <x v="26"/>
      <x v="1"/>
    </i>
    <i t="default" r="1">
      <x v="26"/>
    </i>
    <i r="1">
      <x v="29"/>
      <x v="1"/>
    </i>
    <i t="default" r="1">
      <x v="29"/>
    </i>
    <i r="1">
      <x v="35"/>
      <x v="1"/>
    </i>
    <i t="default" r="1">
      <x v="35"/>
    </i>
    <i r="1">
      <x v="36"/>
      <x v="1"/>
    </i>
    <i t="default" r="1">
      <x v="36"/>
    </i>
    <i r="1">
      <x v="40"/>
      <x v="1"/>
    </i>
    <i t="default" r="1">
      <x v="40"/>
    </i>
    <i r="1">
      <x v="42"/>
      <x v="1"/>
    </i>
    <i t="default" r="1">
      <x v="42"/>
    </i>
    <i r="1">
      <x v="50"/>
      <x v="1"/>
    </i>
    <i t="default" r="1">
      <x v="50"/>
    </i>
    <i r="1">
      <x v="52"/>
      <x v="1"/>
    </i>
    <i t="default" r="1">
      <x v="52"/>
    </i>
    <i r="1">
      <x v="53"/>
      <x v="1"/>
    </i>
    <i t="default" r="1">
      <x v="53"/>
    </i>
    <i t="default">
      <x/>
    </i>
    <i>
      <x v="3"/>
      <x v="46"/>
      <x v="1"/>
    </i>
    <i t="default" r="1">
      <x v="46"/>
    </i>
    <i t="default">
      <x v="3"/>
    </i>
    <i>
      <x v="5"/>
      <x v="13"/>
      <x v="1"/>
    </i>
    <i t="default" r="1">
      <x v="13"/>
    </i>
    <i r="1">
      <x v="14"/>
      <x v="1"/>
    </i>
    <i t="default" r="1">
      <x v="14"/>
    </i>
    <i t="default">
      <x v="5"/>
    </i>
    <i>
      <x v="6"/>
      <x v="15"/>
      <x v="1"/>
    </i>
    <i t="default" r="1">
      <x v="15"/>
    </i>
    <i r="1">
      <x v="16"/>
      <x v="1"/>
    </i>
    <i t="default" r="1">
      <x v="16"/>
    </i>
    <i t="default">
      <x v="6"/>
    </i>
    <i>
      <x v="7"/>
      <x/>
      <x v="3"/>
    </i>
    <i t="default" r="1">
      <x/>
    </i>
    <i r="1">
      <x v="1"/>
      <x v="2"/>
    </i>
    <i t="default" r="1">
      <x v="1"/>
    </i>
    <i r="1">
      <x v="2"/>
      <x v="3"/>
    </i>
    <i t="default" r="1">
      <x v="2"/>
    </i>
    <i r="1">
      <x v="4"/>
      <x v="1"/>
    </i>
    <i t="default" r="1">
      <x v="4"/>
    </i>
    <i r="1">
      <x v="5"/>
      <x v="3"/>
    </i>
    <i t="default" r="1">
      <x v="5"/>
    </i>
    <i r="1">
      <x v="8"/>
      <x v="3"/>
    </i>
    <i t="default" r="1">
      <x v="8"/>
    </i>
    <i r="1">
      <x v="9"/>
      <x v="2"/>
    </i>
    <i t="default" r="1">
      <x v="9"/>
    </i>
    <i r="1">
      <x v="10"/>
      <x v="3"/>
    </i>
    <i t="default" r="1">
      <x v="10"/>
    </i>
    <i r="1">
      <x v="19"/>
      <x v="1"/>
    </i>
    <i t="default" r="1">
      <x v="19"/>
    </i>
    <i r="1">
      <x v="20"/>
      <x v="1"/>
    </i>
    <i t="default" r="1">
      <x v="20"/>
    </i>
    <i r="1">
      <x v="27"/>
      <x v="1"/>
    </i>
    <i t="default" r="1">
      <x v="27"/>
    </i>
    <i r="1">
      <x v="30"/>
      <x v="1"/>
    </i>
    <i t="default" r="1">
      <x v="30"/>
    </i>
    <i r="1">
      <x v="31"/>
      <x v="3"/>
    </i>
    <i t="default" r="1">
      <x v="31"/>
    </i>
    <i r="1">
      <x v="32"/>
      <x v="3"/>
    </i>
    <i t="default" r="1">
      <x v="32"/>
    </i>
    <i r="1">
      <x v="33"/>
      <x v="3"/>
    </i>
    <i t="default" r="1">
      <x v="33"/>
    </i>
    <i r="1">
      <x v="34"/>
      <x v="3"/>
    </i>
    <i t="default" r="1">
      <x v="34"/>
    </i>
    <i r="1">
      <x v="38"/>
      <x v="1"/>
    </i>
    <i t="default" r="1">
      <x v="38"/>
    </i>
    <i r="1">
      <x v="39"/>
      <x v="1"/>
    </i>
    <i r="2">
      <x v="3"/>
    </i>
    <i t="default" r="1">
      <x v="39"/>
    </i>
    <i r="1">
      <x v="41"/>
      <x v="1"/>
    </i>
    <i t="default" r="1">
      <x v="41"/>
    </i>
    <i r="1">
      <x v="43"/>
      <x v="3"/>
    </i>
    <i t="default" r="1">
      <x v="43"/>
    </i>
    <i r="1">
      <x v="44"/>
      <x v="3"/>
    </i>
    <i t="default" r="1">
      <x v="44"/>
    </i>
    <i r="1">
      <x v="46"/>
      <x v="1"/>
    </i>
    <i t="default" r="1">
      <x v="46"/>
    </i>
    <i r="1">
      <x v="47"/>
      <x v="3"/>
    </i>
    <i t="default" r="1">
      <x v="47"/>
    </i>
    <i r="1">
      <x v="48"/>
      <x v="3"/>
    </i>
    <i t="default" r="1">
      <x v="48"/>
    </i>
    <i t="default">
      <x v="7"/>
    </i>
    <i>
      <x v="8"/>
      <x v="24"/>
      <x v="1"/>
    </i>
    <i t="default" r="1">
      <x v="24"/>
    </i>
    <i r="1">
      <x v="37"/>
      <x v="1"/>
    </i>
    <i t="default" r="1">
      <x v="37"/>
    </i>
    <i t="default">
      <x v="8"/>
    </i>
    <i>
      <x v="9"/>
      <x v="28"/>
      <x v="1"/>
    </i>
    <i t="default" r="1">
      <x v="28"/>
    </i>
    <i r="1">
      <x v="51"/>
      <x v="1"/>
    </i>
    <i t="default" r="1">
      <x v="51"/>
    </i>
    <i r="1">
      <x v="52"/>
      <x v="1"/>
    </i>
    <i t="default" r="1">
      <x v="52"/>
    </i>
    <i t="default">
      <x v="9"/>
    </i>
    <i>
      <x v="10"/>
      <x v="11"/>
      <x v="1"/>
    </i>
    <i t="default" r="1">
      <x v="11"/>
    </i>
    <i r="1">
      <x v="12"/>
      <x v="1"/>
    </i>
    <i t="default" r="1">
      <x v="12"/>
    </i>
    <i r="1">
      <x v="18"/>
      <x v="1"/>
    </i>
    <i t="default" r="1">
      <x v="18"/>
    </i>
    <i t="default">
      <x v="10"/>
    </i>
    <i>
      <x v="11"/>
      <x v="24"/>
      <x v="1"/>
    </i>
    <i t="default" r="1">
      <x v="24"/>
    </i>
    <i t="default">
      <x v="11"/>
    </i>
    <i>
      <x v="12"/>
      <x v="28"/>
      <x v="1"/>
    </i>
    <i t="default" r="1">
      <x v="28"/>
    </i>
    <i t="default">
      <x v="12"/>
    </i>
    <i>
      <x v="13"/>
      <x v="7"/>
      <x v="1"/>
    </i>
    <i t="default" r="1">
      <x v="7"/>
    </i>
    <i r="1">
      <x v="22"/>
      <x v="1"/>
    </i>
    <i t="default" r="1">
      <x v="22"/>
    </i>
    <i r="1">
      <x v="29"/>
      <x v="1"/>
    </i>
    <i t="default" r="1">
      <x v="29"/>
    </i>
    <i r="1">
      <x v="45"/>
      <x v="1"/>
    </i>
    <i t="default" r="1">
      <x v="45"/>
    </i>
    <i t="default">
      <x v="13"/>
    </i>
    <i>
      <x v="14"/>
      <x v="49"/>
      <x/>
    </i>
    <i t="default" r="1">
      <x v="49"/>
    </i>
    <i t="default">
      <x v="14"/>
    </i>
    <i t="grand">
      <x/>
    </i>
  </rowItems>
  <colItems count="1">
    <i/>
  </colItems>
  <pageFields count="1">
    <pageField fld="0" item="0" hier="-1"/>
  </pageFields>
  <dataFields count="1">
    <dataField name="Somme de Quantité" fld="4" baseField="0" baseItem="0"/>
  </dataFields>
  <formats count="100">
    <format dxfId="99">
      <pivotArea field="3" type="button" dataOnly="0" labelOnly="1" outline="0" axis="axisRow" fieldPosition="1"/>
    </format>
    <format dxfId="98">
      <pivotArea dataOnly="0" outline="0" fieldPosition="0">
        <references count="2">
          <reference field="0" count="0" selected="0"/>
          <reference field="3" count="0" defaultSubtotal="1"/>
        </references>
      </pivotArea>
    </format>
    <format dxfId="97">
      <pivotArea dataOnly="0" outline="0" fieldPosition="0">
        <references count="2">
          <reference field="0" count="0" selected="0"/>
          <reference field="3" count="0" defaultSubtotal="1"/>
        </references>
      </pivotArea>
    </format>
    <format dxfId="96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95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94">
      <pivotArea field="0" dataOnly="0" grandRow="1" outline="0" axis="axisPage" fieldPosition="0">
        <references count="1">
          <reference field="0" count="0" selected="0"/>
        </references>
      </pivotArea>
    </format>
    <format dxfId="93">
      <pivotArea outline="0" collapsedLevelsAreSubtotals="1" fieldPosition="0"/>
    </format>
    <format dxfId="92">
      <pivotArea dataOnly="0" labelOnly="1" outline="0" axis="axisValues" fieldPosition="0"/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1" type="button" dataOnly="0" labelOnly="1" outline="0" axis="axisRow" fieldPosition="0"/>
    </format>
    <format dxfId="88">
      <pivotArea field="3" type="button" dataOnly="0" labelOnly="1" outline="0" axis="axisRow" fieldPosition="1"/>
    </format>
    <format dxfId="87">
      <pivotArea field="8" type="button" dataOnly="0" labelOnly="1" outline="0" axis="axisRow" fieldPosition="2"/>
    </format>
    <format dxfId="86">
      <pivotArea dataOnly="0" labelOnly="1" fieldPosition="0">
        <references count="1">
          <reference field="1" count="0"/>
        </references>
      </pivotArea>
    </format>
    <format dxfId="85">
      <pivotArea dataOnly="0" labelOnly="1" fieldPosition="0">
        <references count="1">
          <reference field="1" count="0" defaultSubtotal="1"/>
        </references>
      </pivotArea>
    </format>
    <format dxfId="84">
      <pivotArea dataOnly="0" labelOnly="1" grandRow="1" outline="0" fieldPosition="0"/>
    </format>
    <format dxfId="83">
      <pivotArea dataOnly="0" labelOnly="1" fieldPosition="0">
        <references count="2">
          <reference field="1" count="1" selected="0">
            <x v="0"/>
          </reference>
          <reference field="3" count="15">
            <x v="3"/>
            <x v="6"/>
            <x v="17"/>
            <x v="21"/>
            <x v="23"/>
            <x v="25"/>
            <x v="26"/>
            <x v="29"/>
            <x v="35"/>
            <x v="36"/>
            <x v="40"/>
            <x v="42"/>
            <x v="50"/>
            <x v="52"/>
            <x v="53"/>
          </reference>
        </references>
      </pivotArea>
    </format>
    <format dxfId="82">
      <pivotArea dataOnly="0" labelOnly="1" fieldPosition="0">
        <references count="2">
          <reference field="1" count="1" selected="0">
            <x v="0"/>
          </reference>
          <reference field="3" count="15" defaultSubtotal="1">
            <x v="3"/>
            <x v="6"/>
            <x v="17"/>
            <x v="21"/>
            <x v="23"/>
            <x v="25"/>
            <x v="26"/>
            <x v="29"/>
            <x v="35"/>
            <x v="36"/>
            <x v="40"/>
            <x v="42"/>
            <x v="50"/>
            <x v="52"/>
            <x v="53"/>
          </reference>
        </references>
      </pivotArea>
    </format>
    <format dxfId="81">
      <pivotArea dataOnly="0" labelOnly="1" fieldPosition="0">
        <references count="2">
          <reference field="1" count="1" selected="0">
            <x v="3"/>
          </reference>
          <reference field="3" count="1">
            <x v="46"/>
          </reference>
        </references>
      </pivotArea>
    </format>
    <format dxfId="80">
      <pivotArea dataOnly="0" labelOnly="1" fieldPosition="0">
        <references count="2">
          <reference field="1" count="1" selected="0">
            <x v="3"/>
          </reference>
          <reference field="3" count="1" defaultSubtotal="1">
            <x v="46"/>
          </reference>
        </references>
      </pivotArea>
    </format>
    <format dxfId="79">
      <pivotArea dataOnly="0" labelOnly="1" fieldPosition="0">
        <references count="2">
          <reference field="1" count="1" selected="0">
            <x v="5"/>
          </reference>
          <reference field="3" count="2">
            <x v="13"/>
            <x v="14"/>
          </reference>
        </references>
      </pivotArea>
    </format>
    <format dxfId="78">
      <pivotArea dataOnly="0" labelOnly="1" fieldPosition="0">
        <references count="2">
          <reference field="1" count="1" selected="0">
            <x v="5"/>
          </reference>
          <reference field="3" count="2" defaultSubtotal="1">
            <x v="13"/>
            <x v="14"/>
          </reference>
        </references>
      </pivotArea>
    </format>
    <format dxfId="77">
      <pivotArea dataOnly="0" labelOnly="1" fieldPosition="0">
        <references count="2">
          <reference field="1" count="1" selected="0">
            <x v="6"/>
          </reference>
          <reference field="3" count="2">
            <x v="15"/>
            <x v="16"/>
          </reference>
        </references>
      </pivotArea>
    </format>
    <format dxfId="76">
      <pivotArea dataOnly="0" labelOnly="1" fieldPosition="0">
        <references count="2">
          <reference field="1" count="1" selected="0">
            <x v="6"/>
          </reference>
          <reference field="3" count="2" defaultSubtotal="1">
            <x v="15"/>
            <x v="16"/>
          </reference>
        </references>
      </pivotArea>
    </format>
    <format dxfId="75">
      <pivotArea dataOnly="0" labelOnly="1" fieldPosition="0">
        <references count="2">
          <reference field="1" count="1" selected="0">
            <x v="7"/>
          </reference>
          <reference field="3" count="24">
            <x v="0"/>
            <x v="1"/>
            <x v="2"/>
            <x v="4"/>
            <x v="5"/>
            <x v="8"/>
            <x v="9"/>
            <x v="10"/>
            <x v="19"/>
            <x v="20"/>
            <x v="27"/>
            <x v="30"/>
            <x v="31"/>
            <x v="32"/>
            <x v="33"/>
            <x v="34"/>
            <x v="38"/>
            <x v="39"/>
            <x v="41"/>
            <x v="43"/>
            <x v="44"/>
            <x v="46"/>
            <x v="47"/>
            <x v="48"/>
          </reference>
        </references>
      </pivotArea>
    </format>
    <format dxfId="74">
      <pivotArea dataOnly="0" labelOnly="1" fieldPosition="0">
        <references count="2">
          <reference field="1" count="1" selected="0">
            <x v="7"/>
          </reference>
          <reference field="3" count="24" defaultSubtotal="1">
            <x v="0"/>
            <x v="1"/>
            <x v="2"/>
            <x v="4"/>
            <x v="5"/>
            <x v="8"/>
            <x v="9"/>
            <x v="10"/>
            <x v="19"/>
            <x v="20"/>
            <x v="27"/>
            <x v="30"/>
            <x v="31"/>
            <x v="32"/>
            <x v="33"/>
            <x v="34"/>
            <x v="38"/>
            <x v="39"/>
            <x v="41"/>
            <x v="43"/>
            <x v="44"/>
            <x v="46"/>
            <x v="47"/>
            <x v="48"/>
          </reference>
        </references>
      </pivotArea>
    </format>
    <format dxfId="73">
      <pivotArea dataOnly="0" labelOnly="1" fieldPosition="0">
        <references count="2">
          <reference field="1" count="1" selected="0">
            <x v="8"/>
          </reference>
          <reference field="3" count="2">
            <x v="24"/>
            <x v="37"/>
          </reference>
        </references>
      </pivotArea>
    </format>
    <format dxfId="72">
      <pivotArea dataOnly="0" labelOnly="1" fieldPosition="0">
        <references count="2">
          <reference field="1" count="1" selected="0">
            <x v="8"/>
          </reference>
          <reference field="3" count="2" defaultSubtotal="1">
            <x v="24"/>
            <x v="37"/>
          </reference>
        </references>
      </pivotArea>
    </format>
    <format dxfId="71">
      <pivotArea dataOnly="0" labelOnly="1" fieldPosition="0">
        <references count="2">
          <reference field="1" count="1" selected="0">
            <x v="9"/>
          </reference>
          <reference field="3" count="3">
            <x v="28"/>
            <x v="51"/>
            <x v="52"/>
          </reference>
        </references>
      </pivotArea>
    </format>
    <format dxfId="70">
      <pivotArea dataOnly="0" labelOnly="1" fieldPosition="0">
        <references count="2">
          <reference field="1" count="1" selected="0">
            <x v="9"/>
          </reference>
          <reference field="3" count="3" defaultSubtotal="1">
            <x v="28"/>
            <x v="51"/>
            <x v="52"/>
          </reference>
        </references>
      </pivotArea>
    </format>
    <format dxfId="69">
      <pivotArea dataOnly="0" labelOnly="1" fieldPosition="0">
        <references count="2">
          <reference field="1" count="1" selected="0">
            <x v="10"/>
          </reference>
          <reference field="3" count="3">
            <x v="11"/>
            <x v="12"/>
            <x v="18"/>
          </reference>
        </references>
      </pivotArea>
    </format>
    <format dxfId="68">
      <pivotArea dataOnly="0" labelOnly="1" fieldPosition="0">
        <references count="2">
          <reference field="1" count="1" selected="0">
            <x v="10"/>
          </reference>
          <reference field="3" count="3" defaultSubtotal="1">
            <x v="11"/>
            <x v="12"/>
            <x v="18"/>
          </reference>
        </references>
      </pivotArea>
    </format>
    <format dxfId="67">
      <pivotArea dataOnly="0" labelOnly="1" fieldPosition="0">
        <references count="2">
          <reference field="1" count="1" selected="0">
            <x v="11"/>
          </reference>
          <reference field="3" count="1">
            <x v="24"/>
          </reference>
        </references>
      </pivotArea>
    </format>
    <format dxfId="66">
      <pivotArea dataOnly="0" labelOnly="1" fieldPosition="0">
        <references count="2">
          <reference field="1" count="1" selected="0">
            <x v="11"/>
          </reference>
          <reference field="3" count="1" defaultSubtotal="1">
            <x v="24"/>
          </reference>
        </references>
      </pivotArea>
    </format>
    <format dxfId="65">
      <pivotArea dataOnly="0" labelOnly="1" fieldPosition="0">
        <references count="2">
          <reference field="1" count="1" selected="0">
            <x v="12"/>
          </reference>
          <reference field="3" count="1">
            <x v="28"/>
          </reference>
        </references>
      </pivotArea>
    </format>
    <format dxfId="64">
      <pivotArea dataOnly="0" labelOnly="1" fieldPosition="0">
        <references count="2">
          <reference field="1" count="1" selected="0">
            <x v="12"/>
          </reference>
          <reference field="3" count="1" defaultSubtotal="1">
            <x v="28"/>
          </reference>
        </references>
      </pivotArea>
    </format>
    <format dxfId="63">
      <pivotArea dataOnly="0" labelOnly="1" fieldPosition="0">
        <references count="2">
          <reference field="1" count="1" selected="0">
            <x v="13"/>
          </reference>
          <reference field="3" count="4">
            <x v="7"/>
            <x v="22"/>
            <x v="29"/>
            <x v="45"/>
          </reference>
        </references>
      </pivotArea>
    </format>
    <format dxfId="62">
      <pivotArea dataOnly="0" labelOnly="1" fieldPosition="0">
        <references count="2">
          <reference field="1" count="1" selected="0">
            <x v="13"/>
          </reference>
          <reference field="3" count="4" defaultSubtotal="1">
            <x v="7"/>
            <x v="22"/>
            <x v="29"/>
            <x v="45"/>
          </reference>
        </references>
      </pivotArea>
    </format>
    <format dxfId="61">
      <pivotArea dataOnly="0" labelOnly="1" fieldPosition="0">
        <references count="2">
          <reference field="1" count="1" selected="0">
            <x v="14"/>
          </reference>
          <reference field="3" count="1">
            <x v="49"/>
          </reference>
        </references>
      </pivotArea>
    </format>
    <format dxfId="60">
      <pivotArea dataOnly="0" labelOnly="1" fieldPosition="0">
        <references count="2">
          <reference field="1" count="1" selected="0">
            <x v="14"/>
          </reference>
          <reference field="3" count="1" defaultSubtotal="1">
            <x v="49"/>
          </reference>
        </references>
      </pivotArea>
    </format>
    <format dxfId="59">
      <pivotArea dataOnly="0" labelOnly="1" fieldPosition="0">
        <references count="3">
          <reference field="1" count="1" selected="0">
            <x v="0"/>
          </reference>
          <reference field="3" count="1" selected="0">
            <x v="3"/>
          </reference>
          <reference field="8" count="1">
            <x v="1"/>
          </reference>
        </references>
      </pivotArea>
    </format>
    <format dxfId="58">
      <pivotArea dataOnly="0" labelOnly="1" fieldPosition="0">
        <references count="3">
          <reference field="1" count="1" selected="0">
            <x v="0"/>
          </reference>
          <reference field="3" count="1" selected="0">
            <x v="6"/>
          </reference>
          <reference field="8" count="1">
            <x v="1"/>
          </reference>
        </references>
      </pivotArea>
    </format>
    <format dxfId="57">
      <pivotArea dataOnly="0" labelOnly="1" fieldPosition="0">
        <references count="3">
          <reference field="1" count="1" selected="0">
            <x v="0"/>
          </reference>
          <reference field="3" count="1" selected="0">
            <x v="17"/>
          </reference>
          <reference field="8" count="1">
            <x v="1"/>
          </reference>
        </references>
      </pivotArea>
    </format>
    <format dxfId="56">
      <pivotArea dataOnly="0" labelOnly="1" fieldPosition="0">
        <references count="3">
          <reference field="1" count="1" selected="0">
            <x v="0"/>
          </reference>
          <reference field="3" count="1" selected="0">
            <x v="21"/>
          </reference>
          <reference field="8" count="1">
            <x v="1"/>
          </reference>
        </references>
      </pivotArea>
    </format>
    <format dxfId="55">
      <pivotArea dataOnly="0" labelOnly="1" fieldPosition="0">
        <references count="3">
          <reference field="1" count="1" selected="0">
            <x v="0"/>
          </reference>
          <reference field="3" count="1" selected="0">
            <x v="23"/>
          </reference>
          <reference field="8" count="1">
            <x v="1"/>
          </reference>
        </references>
      </pivotArea>
    </format>
    <format dxfId="54">
      <pivotArea dataOnly="0" labelOnly="1" fieldPosition="0">
        <references count="3">
          <reference field="1" count="1" selected="0">
            <x v="0"/>
          </reference>
          <reference field="3" count="1" selected="0">
            <x v="25"/>
          </reference>
          <reference field="8" count="1">
            <x v="1"/>
          </reference>
        </references>
      </pivotArea>
    </format>
    <format dxfId="53">
      <pivotArea dataOnly="0" labelOnly="1" fieldPosition="0">
        <references count="3">
          <reference field="1" count="1" selected="0">
            <x v="0"/>
          </reference>
          <reference field="3" count="1" selected="0">
            <x v="26"/>
          </reference>
          <reference field="8" count="1">
            <x v="1"/>
          </reference>
        </references>
      </pivotArea>
    </format>
    <format dxfId="52">
      <pivotArea dataOnly="0" labelOnly="1" fieldPosition="0">
        <references count="3">
          <reference field="1" count="1" selected="0">
            <x v="0"/>
          </reference>
          <reference field="3" count="1" selected="0">
            <x v="29"/>
          </reference>
          <reference field="8" count="1">
            <x v="1"/>
          </reference>
        </references>
      </pivotArea>
    </format>
    <format dxfId="51">
      <pivotArea dataOnly="0" labelOnly="1" fieldPosition="0">
        <references count="3">
          <reference field="1" count="1" selected="0">
            <x v="0"/>
          </reference>
          <reference field="3" count="1" selected="0">
            <x v="35"/>
          </reference>
          <reference field="8" count="1">
            <x v="1"/>
          </reference>
        </references>
      </pivotArea>
    </format>
    <format dxfId="50">
      <pivotArea dataOnly="0" labelOnly="1" fieldPosition="0">
        <references count="3">
          <reference field="1" count="1" selected="0">
            <x v="0"/>
          </reference>
          <reference field="3" count="1" selected="0">
            <x v="36"/>
          </reference>
          <reference field="8" count="1">
            <x v="1"/>
          </reference>
        </references>
      </pivotArea>
    </format>
    <format dxfId="49">
      <pivotArea dataOnly="0" labelOnly="1" fieldPosition="0">
        <references count="3">
          <reference field="1" count="1" selected="0">
            <x v="0"/>
          </reference>
          <reference field="3" count="1" selected="0">
            <x v="40"/>
          </reference>
          <reference field="8" count="1">
            <x v="1"/>
          </reference>
        </references>
      </pivotArea>
    </format>
    <format dxfId="48">
      <pivotArea dataOnly="0" labelOnly="1" fieldPosition="0">
        <references count="3">
          <reference field="1" count="1" selected="0">
            <x v="0"/>
          </reference>
          <reference field="3" count="1" selected="0">
            <x v="42"/>
          </reference>
          <reference field="8" count="1">
            <x v="1"/>
          </reference>
        </references>
      </pivotArea>
    </format>
    <format dxfId="47">
      <pivotArea dataOnly="0" labelOnly="1" fieldPosition="0">
        <references count="3">
          <reference field="1" count="1" selected="0">
            <x v="0"/>
          </reference>
          <reference field="3" count="1" selected="0">
            <x v="50"/>
          </reference>
          <reference field="8" count="1">
            <x v="1"/>
          </reference>
        </references>
      </pivotArea>
    </format>
    <format dxfId="46">
      <pivotArea dataOnly="0" labelOnly="1" fieldPosition="0">
        <references count="3">
          <reference field="1" count="1" selected="0">
            <x v="0"/>
          </reference>
          <reference field="3" count="1" selected="0">
            <x v="52"/>
          </reference>
          <reference field="8" count="1">
            <x v="1"/>
          </reference>
        </references>
      </pivotArea>
    </format>
    <format dxfId="45">
      <pivotArea dataOnly="0" labelOnly="1" fieldPosition="0">
        <references count="3">
          <reference field="1" count="1" selected="0">
            <x v="0"/>
          </reference>
          <reference field="3" count="1" selected="0">
            <x v="53"/>
          </reference>
          <reference field="8" count="1">
            <x v="1"/>
          </reference>
        </references>
      </pivotArea>
    </format>
    <format dxfId="44">
      <pivotArea dataOnly="0" labelOnly="1" fieldPosition="0">
        <references count="3">
          <reference field="1" count="1" selected="0">
            <x v="3"/>
          </reference>
          <reference field="3" count="1" selected="0">
            <x v="46"/>
          </reference>
          <reference field="8" count="1">
            <x v="1"/>
          </reference>
        </references>
      </pivotArea>
    </format>
    <format dxfId="43">
      <pivotArea dataOnly="0" labelOnly="1" fieldPosition="0">
        <references count="3">
          <reference field="1" count="1" selected="0">
            <x v="5"/>
          </reference>
          <reference field="3" count="1" selected="0">
            <x v="13"/>
          </reference>
          <reference field="8" count="1">
            <x v="1"/>
          </reference>
        </references>
      </pivotArea>
    </format>
    <format dxfId="42">
      <pivotArea dataOnly="0" labelOnly="1" fieldPosition="0">
        <references count="3">
          <reference field="1" count="1" selected="0">
            <x v="5"/>
          </reference>
          <reference field="3" count="1" selected="0">
            <x v="14"/>
          </reference>
          <reference field="8" count="1">
            <x v="1"/>
          </reference>
        </references>
      </pivotArea>
    </format>
    <format dxfId="41">
      <pivotArea dataOnly="0" labelOnly="1" fieldPosition="0">
        <references count="3">
          <reference field="1" count="1" selected="0">
            <x v="6"/>
          </reference>
          <reference field="3" count="1" selected="0">
            <x v="15"/>
          </reference>
          <reference field="8" count="1">
            <x v="1"/>
          </reference>
        </references>
      </pivotArea>
    </format>
    <format dxfId="40">
      <pivotArea dataOnly="0" labelOnly="1" fieldPosition="0">
        <references count="3">
          <reference field="1" count="1" selected="0">
            <x v="6"/>
          </reference>
          <reference field="3" count="1" selected="0">
            <x v="16"/>
          </reference>
          <reference field="8" count="1">
            <x v="1"/>
          </reference>
        </references>
      </pivotArea>
    </format>
    <format dxfId="39">
      <pivotArea dataOnly="0" labelOnly="1" fieldPosition="0">
        <references count="3">
          <reference field="1" count="1" selected="0">
            <x v="7"/>
          </reference>
          <reference field="3" count="1" selected="0">
            <x v="0"/>
          </reference>
          <reference field="8" count="1">
            <x v="3"/>
          </reference>
        </references>
      </pivotArea>
    </format>
    <format dxfId="38">
      <pivotArea dataOnly="0" labelOnly="1" fieldPosition="0">
        <references count="3">
          <reference field="1" count="1" selected="0">
            <x v="7"/>
          </reference>
          <reference field="3" count="1" selected="0">
            <x v="1"/>
          </reference>
          <reference field="8" count="1">
            <x v="2"/>
          </reference>
        </references>
      </pivotArea>
    </format>
    <format dxfId="37">
      <pivotArea dataOnly="0" labelOnly="1" fieldPosition="0">
        <references count="3">
          <reference field="1" count="1" selected="0">
            <x v="7"/>
          </reference>
          <reference field="3" count="1" selected="0">
            <x v="2"/>
          </reference>
          <reference field="8" count="1">
            <x v="3"/>
          </reference>
        </references>
      </pivotArea>
    </format>
    <format dxfId="36">
      <pivotArea dataOnly="0" labelOnly="1" fieldPosition="0">
        <references count="3">
          <reference field="1" count="1" selected="0">
            <x v="7"/>
          </reference>
          <reference field="3" count="1" selected="0">
            <x v="4"/>
          </reference>
          <reference field="8" count="1">
            <x v="1"/>
          </reference>
        </references>
      </pivotArea>
    </format>
    <format dxfId="35">
      <pivotArea dataOnly="0" labelOnly="1" fieldPosition="0">
        <references count="3">
          <reference field="1" count="1" selected="0">
            <x v="7"/>
          </reference>
          <reference field="3" count="1" selected="0">
            <x v="5"/>
          </reference>
          <reference field="8" count="1">
            <x v="3"/>
          </reference>
        </references>
      </pivotArea>
    </format>
    <format dxfId="34">
      <pivotArea dataOnly="0" labelOnly="1" fieldPosition="0">
        <references count="3">
          <reference field="1" count="1" selected="0">
            <x v="7"/>
          </reference>
          <reference field="3" count="1" selected="0">
            <x v="8"/>
          </reference>
          <reference field="8" count="1">
            <x v="3"/>
          </reference>
        </references>
      </pivotArea>
    </format>
    <format dxfId="33">
      <pivotArea dataOnly="0" labelOnly="1" fieldPosition="0">
        <references count="3">
          <reference field="1" count="1" selected="0">
            <x v="7"/>
          </reference>
          <reference field="3" count="1" selected="0">
            <x v="9"/>
          </reference>
          <reference field="8" count="1">
            <x v="2"/>
          </reference>
        </references>
      </pivotArea>
    </format>
    <format dxfId="32">
      <pivotArea dataOnly="0" labelOnly="1" fieldPosition="0">
        <references count="3">
          <reference field="1" count="1" selected="0">
            <x v="7"/>
          </reference>
          <reference field="3" count="1" selected="0">
            <x v="10"/>
          </reference>
          <reference field="8" count="1">
            <x v="3"/>
          </reference>
        </references>
      </pivotArea>
    </format>
    <format dxfId="31">
      <pivotArea dataOnly="0" labelOnly="1" fieldPosition="0">
        <references count="3">
          <reference field="1" count="1" selected="0">
            <x v="7"/>
          </reference>
          <reference field="3" count="1" selected="0">
            <x v="19"/>
          </reference>
          <reference field="8" count="1">
            <x v="1"/>
          </reference>
        </references>
      </pivotArea>
    </format>
    <format dxfId="30">
      <pivotArea dataOnly="0" labelOnly="1" fieldPosition="0">
        <references count="3">
          <reference field="1" count="1" selected="0">
            <x v="7"/>
          </reference>
          <reference field="3" count="1" selected="0">
            <x v="20"/>
          </reference>
          <reference field="8" count="1">
            <x v="1"/>
          </reference>
        </references>
      </pivotArea>
    </format>
    <format dxfId="29">
      <pivotArea dataOnly="0" labelOnly="1" fieldPosition="0">
        <references count="3">
          <reference field="1" count="1" selected="0">
            <x v="7"/>
          </reference>
          <reference field="3" count="1" selected="0">
            <x v="27"/>
          </reference>
          <reference field="8" count="1">
            <x v="1"/>
          </reference>
        </references>
      </pivotArea>
    </format>
    <format dxfId="28">
      <pivotArea dataOnly="0" labelOnly="1" fieldPosition="0">
        <references count="3">
          <reference field="1" count="1" selected="0">
            <x v="7"/>
          </reference>
          <reference field="3" count="1" selected="0">
            <x v="30"/>
          </reference>
          <reference field="8" count="1">
            <x v="1"/>
          </reference>
        </references>
      </pivotArea>
    </format>
    <format dxfId="27">
      <pivotArea dataOnly="0" labelOnly="1" fieldPosition="0">
        <references count="3">
          <reference field="1" count="1" selected="0">
            <x v="7"/>
          </reference>
          <reference field="3" count="1" selected="0">
            <x v="31"/>
          </reference>
          <reference field="8" count="1">
            <x v="3"/>
          </reference>
        </references>
      </pivotArea>
    </format>
    <format dxfId="26">
      <pivotArea dataOnly="0" labelOnly="1" fieldPosition="0">
        <references count="3">
          <reference field="1" count="1" selected="0">
            <x v="7"/>
          </reference>
          <reference field="3" count="1" selected="0">
            <x v="32"/>
          </reference>
          <reference field="8" count="1">
            <x v="3"/>
          </reference>
        </references>
      </pivotArea>
    </format>
    <format dxfId="25">
      <pivotArea dataOnly="0" labelOnly="1" fieldPosition="0">
        <references count="3">
          <reference field="1" count="1" selected="0">
            <x v="7"/>
          </reference>
          <reference field="3" count="1" selected="0">
            <x v="33"/>
          </reference>
          <reference field="8" count="1">
            <x v="3"/>
          </reference>
        </references>
      </pivotArea>
    </format>
    <format dxfId="24">
      <pivotArea dataOnly="0" labelOnly="1" fieldPosition="0">
        <references count="3">
          <reference field="1" count="1" selected="0">
            <x v="7"/>
          </reference>
          <reference field="3" count="1" selected="0">
            <x v="34"/>
          </reference>
          <reference field="8" count="1">
            <x v="3"/>
          </reference>
        </references>
      </pivotArea>
    </format>
    <format dxfId="23">
      <pivotArea dataOnly="0" labelOnly="1" fieldPosition="0">
        <references count="3">
          <reference field="1" count="1" selected="0">
            <x v="7"/>
          </reference>
          <reference field="3" count="1" selected="0">
            <x v="38"/>
          </reference>
          <reference field="8" count="1">
            <x v="1"/>
          </reference>
        </references>
      </pivotArea>
    </format>
    <format dxfId="22">
      <pivotArea dataOnly="0" labelOnly="1" fieldPosition="0">
        <references count="3">
          <reference field="1" count="1" selected="0">
            <x v="7"/>
          </reference>
          <reference field="3" count="1" selected="0">
            <x v="39"/>
          </reference>
          <reference field="8" count="2">
            <x v="1"/>
            <x v="3"/>
          </reference>
        </references>
      </pivotArea>
    </format>
    <format dxfId="21">
      <pivotArea dataOnly="0" labelOnly="1" fieldPosition="0">
        <references count="3">
          <reference field="1" count="1" selected="0">
            <x v="7"/>
          </reference>
          <reference field="3" count="1" selected="0">
            <x v="41"/>
          </reference>
          <reference field="8" count="1">
            <x v="1"/>
          </reference>
        </references>
      </pivotArea>
    </format>
    <format dxfId="20">
      <pivotArea dataOnly="0" labelOnly="1" fieldPosition="0">
        <references count="3">
          <reference field="1" count="1" selected="0">
            <x v="7"/>
          </reference>
          <reference field="3" count="1" selected="0">
            <x v="43"/>
          </reference>
          <reference field="8" count="1">
            <x v="3"/>
          </reference>
        </references>
      </pivotArea>
    </format>
    <format dxfId="19">
      <pivotArea dataOnly="0" labelOnly="1" fieldPosition="0">
        <references count="3">
          <reference field="1" count="1" selected="0">
            <x v="7"/>
          </reference>
          <reference field="3" count="1" selected="0">
            <x v="44"/>
          </reference>
          <reference field="8" count="1">
            <x v="3"/>
          </reference>
        </references>
      </pivotArea>
    </format>
    <format dxfId="18">
      <pivotArea dataOnly="0" labelOnly="1" fieldPosition="0">
        <references count="3">
          <reference field="1" count="1" selected="0">
            <x v="7"/>
          </reference>
          <reference field="3" count="1" selected="0">
            <x v="46"/>
          </reference>
          <reference field="8" count="1">
            <x v="1"/>
          </reference>
        </references>
      </pivotArea>
    </format>
    <format dxfId="17">
      <pivotArea dataOnly="0" labelOnly="1" fieldPosition="0">
        <references count="3">
          <reference field="1" count="1" selected="0">
            <x v="7"/>
          </reference>
          <reference field="3" count="1" selected="0">
            <x v="47"/>
          </reference>
          <reference field="8" count="1">
            <x v="3"/>
          </reference>
        </references>
      </pivotArea>
    </format>
    <format dxfId="16">
      <pivotArea dataOnly="0" labelOnly="1" fieldPosition="0">
        <references count="3">
          <reference field="1" count="1" selected="0">
            <x v="7"/>
          </reference>
          <reference field="3" count="1" selected="0">
            <x v="48"/>
          </reference>
          <reference field="8" count="1">
            <x v="3"/>
          </reference>
        </references>
      </pivotArea>
    </format>
    <format dxfId="15">
      <pivotArea dataOnly="0" labelOnly="1" fieldPosition="0">
        <references count="3">
          <reference field="1" count="1" selected="0">
            <x v="8"/>
          </reference>
          <reference field="3" count="1" selected="0">
            <x v="24"/>
          </reference>
          <reference field="8" count="1">
            <x v="1"/>
          </reference>
        </references>
      </pivotArea>
    </format>
    <format dxfId="14">
      <pivotArea dataOnly="0" labelOnly="1" fieldPosition="0">
        <references count="3">
          <reference field="1" count="1" selected="0">
            <x v="8"/>
          </reference>
          <reference field="3" count="1" selected="0">
            <x v="37"/>
          </reference>
          <reference field="8" count="1">
            <x v="1"/>
          </reference>
        </references>
      </pivotArea>
    </format>
    <format dxfId="13">
      <pivotArea dataOnly="0" labelOnly="1" fieldPosition="0">
        <references count="3">
          <reference field="1" count="1" selected="0">
            <x v="9"/>
          </reference>
          <reference field="3" count="1" selected="0">
            <x v="28"/>
          </reference>
          <reference field="8" count="1">
            <x v="1"/>
          </reference>
        </references>
      </pivotArea>
    </format>
    <format dxfId="12">
      <pivotArea dataOnly="0" labelOnly="1" fieldPosition="0">
        <references count="3">
          <reference field="1" count="1" selected="0">
            <x v="9"/>
          </reference>
          <reference field="3" count="1" selected="0">
            <x v="51"/>
          </reference>
          <reference field="8" count="1">
            <x v="1"/>
          </reference>
        </references>
      </pivotArea>
    </format>
    <format dxfId="11">
      <pivotArea dataOnly="0" labelOnly="1" fieldPosition="0">
        <references count="3">
          <reference field="1" count="1" selected="0">
            <x v="9"/>
          </reference>
          <reference field="3" count="1" selected="0">
            <x v="52"/>
          </reference>
          <reference field="8" count="1">
            <x v="1"/>
          </reference>
        </references>
      </pivotArea>
    </format>
    <format dxfId="10">
      <pivotArea dataOnly="0" labelOnly="1" fieldPosition="0">
        <references count="3">
          <reference field="1" count="1" selected="0">
            <x v="10"/>
          </reference>
          <reference field="3" count="1" selected="0">
            <x v="11"/>
          </reference>
          <reference field="8" count="1">
            <x v="1"/>
          </reference>
        </references>
      </pivotArea>
    </format>
    <format dxfId="9">
      <pivotArea dataOnly="0" labelOnly="1" fieldPosition="0">
        <references count="3">
          <reference field="1" count="1" selected="0">
            <x v="10"/>
          </reference>
          <reference field="3" count="1" selected="0">
            <x v="12"/>
          </reference>
          <reference field="8" count="1">
            <x v="1"/>
          </reference>
        </references>
      </pivotArea>
    </format>
    <format dxfId="8">
      <pivotArea dataOnly="0" labelOnly="1" fieldPosition="0">
        <references count="3">
          <reference field="1" count="1" selected="0">
            <x v="10"/>
          </reference>
          <reference field="3" count="1" selected="0">
            <x v="18"/>
          </reference>
          <reference field="8" count="1">
            <x v="1"/>
          </reference>
        </references>
      </pivotArea>
    </format>
    <format dxfId="7">
      <pivotArea dataOnly="0" labelOnly="1" fieldPosition="0">
        <references count="3">
          <reference field="1" count="1" selected="0">
            <x v="11"/>
          </reference>
          <reference field="3" count="1" selected="0">
            <x v="24"/>
          </reference>
          <reference field="8" count="1">
            <x v="1"/>
          </reference>
        </references>
      </pivotArea>
    </format>
    <format dxfId="6">
      <pivotArea dataOnly="0" labelOnly="1" fieldPosition="0">
        <references count="3">
          <reference field="1" count="1" selected="0">
            <x v="12"/>
          </reference>
          <reference field="3" count="1" selected="0">
            <x v="28"/>
          </reference>
          <reference field="8" count="1">
            <x v="1"/>
          </reference>
        </references>
      </pivotArea>
    </format>
    <format dxfId="5">
      <pivotArea dataOnly="0" labelOnly="1" fieldPosition="0">
        <references count="3">
          <reference field="1" count="1" selected="0">
            <x v="13"/>
          </reference>
          <reference field="3" count="1" selected="0">
            <x v="7"/>
          </reference>
          <reference field="8" count="1">
            <x v="1"/>
          </reference>
        </references>
      </pivotArea>
    </format>
    <format dxfId="4">
      <pivotArea dataOnly="0" labelOnly="1" fieldPosition="0">
        <references count="3">
          <reference field="1" count="1" selected="0">
            <x v="13"/>
          </reference>
          <reference field="3" count="1" selected="0">
            <x v="22"/>
          </reference>
          <reference field="8" count="1">
            <x v="1"/>
          </reference>
        </references>
      </pivotArea>
    </format>
    <format dxfId="3">
      <pivotArea dataOnly="0" labelOnly="1" fieldPosition="0">
        <references count="3">
          <reference field="1" count="1" selected="0">
            <x v="13"/>
          </reference>
          <reference field="3" count="1" selected="0">
            <x v="29"/>
          </reference>
          <reference field="8" count="1">
            <x v="1"/>
          </reference>
        </references>
      </pivotArea>
    </format>
    <format dxfId="2">
      <pivotArea dataOnly="0" labelOnly="1" fieldPosition="0">
        <references count="3">
          <reference field="1" count="1" selected="0">
            <x v="13"/>
          </reference>
          <reference field="3" count="1" selected="0">
            <x v="45"/>
          </reference>
          <reference field="8" count="1">
            <x v="1"/>
          </reference>
        </references>
      </pivotArea>
    </format>
    <format dxfId="1">
      <pivotArea dataOnly="0" labelOnly="1" fieldPosition="0">
        <references count="3">
          <reference field="1" count="1" selected="0">
            <x v="14"/>
          </reference>
          <reference field="3" count="1" selected="0">
            <x v="49"/>
          </reference>
          <reference field="8" count="1">
            <x v="0"/>
          </reference>
        </references>
      </pivotArea>
    </format>
    <format dxfId="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2"/>
  <sheetViews>
    <sheetView topLeftCell="A29" zoomScaleNormal="100" workbookViewId="0">
      <selection activeCell="A29" sqref="A1:XFD1048576"/>
    </sheetView>
  </sheetViews>
  <sheetFormatPr baseColWidth="10" defaultRowHeight="12.75" x14ac:dyDescent="0.2"/>
  <cols>
    <col min="1" max="1" width="13.5703125" style="19" bestFit="1" customWidth="1"/>
    <col min="2" max="2" width="30" style="19" customWidth="1"/>
    <col min="3" max="3" width="24.42578125" style="19" bestFit="1" customWidth="1"/>
    <col min="4" max="4" width="35.5703125" style="19" customWidth="1"/>
    <col min="5" max="5" width="8.85546875" style="36" bestFit="1" customWidth="1"/>
    <col min="6" max="6" width="13.42578125" style="36" bestFit="1" customWidth="1"/>
    <col min="7" max="7" width="33.42578125" style="19" bestFit="1" customWidth="1"/>
    <col min="8" max="8" width="39.42578125" style="37" customWidth="1"/>
    <col min="9" max="9" width="32.28515625" style="19" bestFit="1" customWidth="1"/>
    <col min="10" max="16384" width="11.42578125" style="19"/>
  </cols>
  <sheetData>
    <row r="1" spans="1:9" ht="25.5" x14ac:dyDescent="0.2">
      <c r="A1" s="16" t="s">
        <v>10</v>
      </c>
      <c r="B1" s="16" t="s">
        <v>1</v>
      </c>
      <c r="C1" s="16" t="s">
        <v>0</v>
      </c>
      <c r="D1" s="17" t="s">
        <v>3</v>
      </c>
      <c r="E1" s="16" t="s">
        <v>2</v>
      </c>
      <c r="F1" s="17" t="s">
        <v>11</v>
      </c>
      <c r="G1" s="17" t="s">
        <v>12</v>
      </c>
      <c r="H1" s="18" t="s">
        <v>13</v>
      </c>
      <c r="I1" s="17" t="s">
        <v>100</v>
      </c>
    </row>
    <row r="2" spans="1:9" s="23" customFormat="1" x14ac:dyDescent="0.25">
      <c r="A2" s="20" t="s">
        <v>4</v>
      </c>
      <c r="B2" s="20" t="s">
        <v>97</v>
      </c>
      <c r="C2" s="20" t="s">
        <v>8</v>
      </c>
      <c r="D2" s="20" t="s">
        <v>15</v>
      </c>
      <c r="E2" s="21">
        <v>1</v>
      </c>
      <c r="F2" s="21"/>
      <c r="G2" s="20"/>
      <c r="H2" s="22" t="s">
        <v>138</v>
      </c>
      <c r="I2" s="20" t="s">
        <v>140</v>
      </c>
    </row>
    <row r="3" spans="1:9" s="23" customFormat="1" x14ac:dyDescent="0.25">
      <c r="A3" s="20" t="s">
        <v>4</v>
      </c>
      <c r="B3" s="20" t="s">
        <v>97</v>
      </c>
      <c r="C3" s="20" t="s">
        <v>8</v>
      </c>
      <c r="D3" s="20" t="s">
        <v>98</v>
      </c>
      <c r="E3" s="21">
        <v>1</v>
      </c>
      <c r="F3" s="21"/>
      <c r="G3" s="20"/>
      <c r="H3" s="22" t="s">
        <v>138</v>
      </c>
      <c r="I3" s="20" t="s">
        <v>140</v>
      </c>
    </row>
    <row r="4" spans="1:9" s="23" customFormat="1" x14ac:dyDescent="0.25">
      <c r="A4" s="20" t="s">
        <v>4</v>
      </c>
      <c r="B4" s="20" t="s">
        <v>36</v>
      </c>
      <c r="C4" s="20" t="s">
        <v>37</v>
      </c>
      <c r="D4" s="20" t="s">
        <v>38</v>
      </c>
      <c r="E4" s="21">
        <v>1</v>
      </c>
      <c r="F4" s="21">
        <v>0.73</v>
      </c>
      <c r="G4" s="20" t="s">
        <v>39</v>
      </c>
      <c r="H4" s="22" t="s">
        <v>138</v>
      </c>
      <c r="I4" s="20" t="s">
        <v>140</v>
      </c>
    </row>
    <row r="5" spans="1:9" s="23" customFormat="1" x14ac:dyDescent="0.25">
      <c r="A5" s="20" t="s">
        <v>4</v>
      </c>
      <c r="B5" s="20" t="s">
        <v>36</v>
      </c>
      <c r="C5" s="20" t="s">
        <v>37</v>
      </c>
      <c r="D5" s="20" t="s">
        <v>40</v>
      </c>
      <c r="E5" s="21">
        <v>1</v>
      </c>
      <c r="F5" s="21">
        <v>4</v>
      </c>
      <c r="G5" s="20" t="s">
        <v>41</v>
      </c>
      <c r="H5" s="22" t="s">
        <v>138</v>
      </c>
      <c r="I5" s="20" t="s">
        <v>140</v>
      </c>
    </row>
    <row r="6" spans="1:9" s="23" customFormat="1" x14ac:dyDescent="0.25">
      <c r="A6" s="20" t="s">
        <v>4</v>
      </c>
      <c r="B6" s="20" t="s">
        <v>36</v>
      </c>
      <c r="C6" s="20" t="s">
        <v>37</v>
      </c>
      <c r="D6" s="20" t="s">
        <v>42</v>
      </c>
      <c r="E6" s="21">
        <v>1</v>
      </c>
      <c r="F6" s="21">
        <v>1.7</v>
      </c>
      <c r="G6" s="20" t="s">
        <v>43</v>
      </c>
      <c r="H6" s="22" t="s">
        <v>138</v>
      </c>
      <c r="I6" s="20" t="s">
        <v>140</v>
      </c>
    </row>
    <row r="7" spans="1:9" s="23" customFormat="1" x14ac:dyDescent="0.25">
      <c r="A7" s="20" t="s">
        <v>4</v>
      </c>
      <c r="B7" s="20" t="s">
        <v>36</v>
      </c>
      <c r="C7" s="20" t="s">
        <v>37</v>
      </c>
      <c r="D7" s="20" t="s">
        <v>44</v>
      </c>
      <c r="E7" s="21">
        <v>1</v>
      </c>
      <c r="F7" s="21">
        <v>1.1000000000000001</v>
      </c>
      <c r="G7" s="20" t="s">
        <v>45</v>
      </c>
      <c r="H7" s="22" t="s">
        <v>138</v>
      </c>
      <c r="I7" s="20" t="s">
        <v>140</v>
      </c>
    </row>
    <row r="8" spans="1:9" s="23" customFormat="1" x14ac:dyDescent="0.25">
      <c r="A8" s="20" t="s">
        <v>4</v>
      </c>
      <c r="B8" s="20" t="s">
        <v>36</v>
      </c>
      <c r="C8" s="20" t="s">
        <v>37</v>
      </c>
      <c r="D8" s="20" t="s">
        <v>46</v>
      </c>
      <c r="E8" s="21">
        <v>1</v>
      </c>
      <c r="F8" s="21">
        <v>3</v>
      </c>
      <c r="G8" s="20" t="s">
        <v>47</v>
      </c>
      <c r="H8" s="22" t="s">
        <v>138</v>
      </c>
      <c r="I8" s="20" t="s">
        <v>140</v>
      </c>
    </row>
    <row r="9" spans="1:9" s="23" customFormat="1" x14ac:dyDescent="0.25">
      <c r="A9" s="20" t="s">
        <v>4</v>
      </c>
      <c r="B9" s="20" t="s">
        <v>36</v>
      </c>
      <c r="C9" s="20" t="s">
        <v>37</v>
      </c>
      <c r="D9" s="20" t="s">
        <v>48</v>
      </c>
      <c r="E9" s="21">
        <v>1</v>
      </c>
      <c r="F9" s="21">
        <v>0.5</v>
      </c>
      <c r="G9" s="20" t="s">
        <v>49</v>
      </c>
      <c r="H9" s="22" t="s">
        <v>138</v>
      </c>
      <c r="I9" s="20" t="s">
        <v>140</v>
      </c>
    </row>
    <row r="10" spans="1:9" s="24" customFormat="1" x14ac:dyDescent="0.25">
      <c r="A10" s="20" t="s">
        <v>4</v>
      </c>
      <c r="B10" s="20" t="s">
        <v>36</v>
      </c>
      <c r="C10" s="20" t="s">
        <v>37</v>
      </c>
      <c r="D10" s="20" t="s">
        <v>50</v>
      </c>
      <c r="E10" s="21">
        <v>1</v>
      </c>
      <c r="F10" s="21">
        <v>1.1000000000000001</v>
      </c>
      <c r="G10" s="20" t="s">
        <v>51</v>
      </c>
      <c r="H10" s="22" t="s">
        <v>138</v>
      </c>
      <c r="I10" s="20" t="s">
        <v>140</v>
      </c>
    </row>
    <row r="11" spans="1:9" s="23" customFormat="1" x14ac:dyDescent="0.25">
      <c r="A11" s="20" t="s">
        <v>4</v>
      </c>
      <c r="B11" s="20" t="s">
        <v>36</v>
      </c>
      <c r="C11" s="20" t="s">
        <v>37</v>
      </c>
      <c r="D11" s="20" t="s">
        <v>52</v>
      </c>
      <c r="E11" s="21">
        <v>1</v>
      </c>
      <c r="F11" s="21">
        <v>0.15</v>
      </c>
      <c r="G11" s="20" t="s">
        <v>51</v>
      </c>
      <c r="H11" s="22" t="s">
        <v>138</v>
      </c>
      <c r="I11" s="20" t="s">
        <v>140</v>
      </c>
    </row>
    <row r="12" spans="1:9" s="23" customFormat="1" x14ac:dyDescent="0.25">
      <c r="A12" s="20" t="s">
        <v>4</v>
      </c>
      <c r="B12" s="20" t="s">
        <v>36</v>
      </c>
      <c r="C12" s="20" t="s">
        <v>37</v>
      </c>
      <c r="D12" s="20" t="s">
        <v>53</v>
      </c>
      <c r="E12" s="21">
        <v>1</v>
      </c>
      <c r="F12" s="21">
        <v>2.5</v>
      </c>
      <c r="G12" s="20" t="s">
        <v>54</v>
      </c>
      <c r="H12" s="22" t="s">
        <v>138</v>
      </c>
      <c r="I12" s="20" t="s">
        <v>140</v>
      </c>
    </row>
    <row r="13" spans="1:9" s="23" customFormat="1" x14ac:dyDescent="0.25">
      <c r="A13" s="20" t="s">
        <v>4</v>
      </c>
      <c r="B13" s="20" t="s">
        <v>36</v>
      </c>
      <c r="C13" s="20" t="s">
        <v>37</v>
      </c>
      <c r="D13" s="20" t="s">
        <v>55</v>
      </c>
      <c r="E13" s="21">
        <v>1</v>
      </c>
      <c r="F13" s="21">
        <v>1.5</v>
      </c>
      <c r="G13" s="20" t="s">
        <v>56</v>
      </c>
      <c r="H13" s="22" t="s">
        <v>138</v>
      </c>
      <c r="I13" s="20" t="s">
        <v>140</v>
      </c>
    </row>
    <row r="14" spans="1:9" s="23" customFormat="1" x14ac:dyDescent="0.25">
      <c r="A14" s="20" t="s">
        <v>4</v>
      </c>
      <c r="B14" s="20" t="s">
        <v>36</v>
      </c>
      <c r="C14" s="20" t="s">
        <v>37</v>
      </c>
      <c r="D14" s="20" t="s">
        <v>57</v>
      </c>
      <c r="E14" s="21">
        <v>1</v>
      </c>
      <c r="F14" s="21">
        <v>4.4000000000000004</v>
      </c>
      <c r="G14" s="20" t="s">
        <v>58</v>
      </c>
      <c r="H14" s="22" t="s">
        <v>138</v>
      </c>
      <c r="I14" s="20" t="s">
        <v>140</v>
      </c>
    </row>
    <row r="15" spans="1:9" s="23" customFormat="1" x14ac:dyDescent="0.25">
      <c r="A15" s="20" t="s">
        <v>4</v>
      </c>
      <c r="B15" s="20" t="s">
        <v>36</v>
      </c>
      <c r="C15" s="20" t="s">
        <v>37</v>
      </c>
      <c r="D15" s="20" t="s">
        <v>59</v>
      </c>
      <c r="E15" s="21">
        <v>1</v>
      </c>
      <c r="F15" s="21">
        <v>1.1000000000000001</v>
      </c>
      <c r="G15" s="20" t="s">
        <v>58</v>
      </c>
      <c r="H15" s="22" t="s">
        <v>138</v>
      </c>
      <c r="I15" s="20" t="s">
        <v>140</v>
      </c>
    </row>
    <row r="16" spans="1:9" s="23" customFormat="1" x14ac:dyDescent="0.25">
      <c r="A16" s="20" t="s">
        <v>4</v>
      </c>
      <c r="B16" s="20" t="s">
        <v>36</v>
      </c>
      <c r="C16" s="20" t="s">
        <v>37</v>
      </c>
      <c r="D16" s="20" t="s">
        <v>60</v>
      </c>
      <c r="E16" s="21">
        <v>1</v>
      </c>
      <c r="F16" s="21">
        <v>2</v>
      </c>
      <c r="G16" s="20" t="s">
        <v>61</v>
      </c>
      <c r="H16" s="22" t="s">
        <v>138</v>
      </c>
      <c r="I16" s="20" t="s">
        <v>140</v>
      </c>
    </row>
    <row r="17" spans="1:9" s="23" customFormat="1" x14ac:dyDescent="0.25">
      <c r="A17" s="20" t="s">
        <v>4</v>
      </c>
      <c r="B17" s="20" t="s">
        <v>36</v>
      </c>
      <c r="C17" s="20" t="s">
        <v>37</v>
      </c>
      <c r="D17" s="20" t="s">
        <v>62</v>
      </c>
      <c r="E17" s="21">
        <v>1</v>
      </c>
      <c r="F17" s="21">
        <v>3.8</v>
      </c>
      <c r="G17" s="20" t="s">
        <v>63</v>
      </c>
      <c r="H17" s="22">
        <v>2021</v>
      </c>
      <c r="I17" s="20" t="s">
        <v>140</v>
      </c>
    </row>
    <row r="18" spans="1:9" s="23" customFormat="1" x14ac:dyDescent="0.25">
      <c r="A18" s="20" t="s">
        <v>4</v>
      </c>
      <c r="B18" s="20" t="s">
        <v>36</v>
      </c>
      <c r="C18" s="20" t="s">
        <v>37</v>
      </c>
      <c r="D18" s="20" t="s">
        <v>64</v>
      </c>
      <c r="E18" s="21">
        <v>1</v>
      </c>
      <c r="F18" s="21">
        <v>7.7</v>
      </c>
      <c r="G18" s="20" t="s">
        <v>65</v>
      </c>
      <c r="H18" s="22" t="s">
        <v>138</v>
      </c>
      <c r="I18" s="20" t="s">
        <v>140</v>
      </c>
    </row>
    <row r="19" spans="1:9" s="23" customFormat="1" x14ac:dyDescent="0.25">
      <c r="A19" s="20" t="s">
        <v>4</v>
      </c>
      <c r="B19" s="20" t="s">
        <v>66</v>
      </c>
      <c r="C19" s="20" t="s">
        <v>37</v>
      </c>
      <c r="D19" s="20" t="s">
        <v>40</v>
      </c>
      <c r="E19" s="21">
        <v>1</v>
      </c>
      <c r="F19" s="21">
        <v>4</v>
      </c>
      <c r="G19" s="20" t="s">
        <v>41</v>
      </c>
      <c r="H19" s="22" t="s">
        <v>138</v>
      </c>
      <c r="I19" s="20" t="s">
        <v>140</v>
      </c>
    </row>
    <row r="20" spans="1:9" s="23" customFormat="1" x14ac:dyDescent="0.25">
      <c r="A20" s="20" t="s">
        <v>4</v>
      </c>
      <c r="B20" s="20" t="s">
        <v>66</v>
      </c>
      <c r="C20" s="20" t="s">
        <v>37</v>
      </c>
      <c r="D20" s="20" t="s">
        <v>67</v>
      </c>
      <c r="E20" s="21">
        <v>1</v>
      </c>
      <c r="F20" s="21">
        <v>0.7</v>
      </c>
      <c r="G20" s="20" t="s">
        <v>68</v>
      </c>
      <c r="H20" s="22" t="s">
        <v>138</v>
      </c>
      <c r="I20" s="20" t="s">
        <v>140</v>
      </c>
    </row>
    <row r="21" spans="1:9" s="23" customFormat="1" x14ac:dyDescent="0.25">
      <c r="A21" s="20" t="s">
        <v>4</v>
      </c>
      <c r="B21" s="20" t="s">
        <v>66</v>
      </c>
      <c r="C21" s="20" t="s">
        <v>37</v>
      </c>
      <c r="D21" s="20" t="s">
        <v>69</v>
      </c>
      <c r="E21" s="21">
        <v>1</v>
      </c>
      <c r="F21" s="21">
        <v>0.7</v>
      </c>
      <c r="G21" s="20" t="s">
        <v>70</v>
      </c>
      <c r="H21" s="22" t="s">
        <v>138</v>
      </c>
      <c r="I21" s="20" t="s">
        <v>140</v>
      </c>
    </row>
    <row r="22" spans="1:9" s="23" customFormat="1" x14ac:dyDescent="0.25">
      <c r="A22" s="20" t="s">
        <v>4</v>
      </c>
      <c r="B22" s="20" t="s">
        <v>71</v>
      </c>
      <c r="C22" s="20" t="s">
        <v>37</v>
      </c>
      <c r="D22" s="20" t="s">
        <v>67</v>
      </c>
      <c r="E22" s="21">
        <v>1</v>
      </c>
      <c r="F22" s="21" t="s">
        <v>30</v>
      </c>
      <c r="G22" s="20" t="s">
        <v>72</v>
      </c>
      <c r="H22" s="22" t="s">
        <v>138</v>
      </c>
      <c r="I22" s="20" t="s">
        <v>140</v>
      </c>
    </row>
    <row r="23" spans="1:9" s="23" customFormat="1" x14ac:dyDescent="0.25">
      <c r="A23" s="25" t="s">
        <v>112</v>
      </c>
      <c r="B23" s="25" t="s">
        <v>113</v>
      </c>
      <c r="C23" s="25" t="s">
        <v>114</v>
      </c>
      <c r="D23" s="26" t="s">
        <v>115</v>
      </c>
      <c r="E23" s="27">
        <v>1</v>
      </c>
      <c r="F23" s="27"/>
      <c r="G23" s="25" t="s">
        <v>141</v>
      </c>
      <c r="H23" s="28">
        <v>45901</v>
      </c>
      <c r="I23" s="20" t="s">
        <v>143</v>
      </c>
    </row>
    <row r="24" spans="1:9" s="23" customFormat="1" x14ac:dyDescent="0.25">
      <c r="A24" s="25" t="s">
        <v>112</v>
      </c>
      <c r="B24" s="25" t="s">
        <v>113</v>
      </c>
      <c r="C24" s="25" t="s">
        <v>114</v>
      </c>
      <c r="D24" s="26" t="s">
        <v>116</v>
      </c>
      <c r="E24" s="27">
        <v>1</v>
      </c>
      <c r="F24" s="27"/>
      <c r="G24" s="25" t="s">
        <v>144</v>
      </c>
      <c r="H24" s="28">
        <v>45901</v>
      </c>
      <c r="I24" s="20" t="s">
        <v>143</v>
      </c>
    </row>
    <row r="25" spans="1:9" s="23" customFormat="1" x14ac:dyDescent="0.25">
      <c r="A25" s="25" t="s">
        <v>112</v>
      </c>
      <c r="B25" s="25" t="s">
        <v>113</v>
      </c>
      <c r="C25" s="25" t="s">
        <v>114</v>
      </c>
      <c r="D25" s="25" t="s">
        <v>117</v>
      </c>
      <c r="E25" s="27">
        <v>1</v>
      </c>
      <c r="F25" s="27"/>
      <c r="G25" s="25" t="s">
        <v>145</v>
      </c>
      <c r="H25" s="28">
        <v>45901</v>
      </c>
      <c r="I25" s="20" t="s">
        <v>143</v>
      </c>
    </row>
    <row r="26" spans="1:9" s="23" customFormat="1" x14ac:dyDescent="0.25">
      <c r="A26" s="25" t="s">
        <v>112</v>
      </c>
      <c r="B26" s="25" t="s">
        <v>113</v>
      </c>
      <c r="C26" s="25" t="s">
        <v>114</v>
      </c>
      <c r="D26" s="25" t="s">
        <v>118</v>
      </c>
      <c r="E26" s="27">
        <v>1</v>
      </c>
      <c r="F26" s="27"/>
      <c r="G26" s="25" t="s">
        <v>146</v>
      </c>
      <c r="H26" s="28">
        <v>45901</v>
      </c>
      <c r="I26" s="20" t="s">
        <v>143</v>
      </c>
    </row>
    <row r="27" spans="1:9" s="23" customFormat="1" x14ac:dyDescent="0.25">
      <c r="A27" s="25" t="s">
        <v>112</v>
      </c>
      <c r="B27" s="25" t="s">
        <v>113</v>
      </c>
      <c r="C27" s="25" t="s">
        <v>114</v>
      </c>
      <c r="D27" s="25" t="s">
        <v>119</v>
      </c>
      <c r="E27" s="27">
        <v>1</v>
      </c>
      <c r="F27" s="27"/>
      <c r="G27" s="25" t="s">
        <v>147</v>
      </c>
      <c r="H27" s="28">
        <v>45901</v>
      </c>
      <c r="I27" s="20" t="s">
        <v>143</v>
      </c>
    </row>
    <row r="28" spans="1:9" s="23" customFormat="1" x14ac:dyDescent="0.25">
      <c r="A28" s="25" t="s">
        <v>112</v>
      </c>
      <c r="B28" s="25" t="s">
        <v>113</v>
      </c>
      <c r="C28" s="25" t="s">
        <v>114</v>
      </c>
      <c r="D28" s="25" t="s">
        <v>120</v>
      </c>
      <c r="E28" s="27">
        <v>1</v>
      </c>
      <c r="F28" s="27"/>
      <c r="G28" s="25" t="s">
        <v>148</v>
      </c>
      <c r="H28" s="28">
        <v>45901</v>
      </c>
      <c r="I28" s="20" t="s">
        <v>143</v>
      </c>
    </row>
    <row r="29" spans="1:9" s="23" customFormat="1" x14ac:dyDescent="0.25">
      <c r="A29" s="25" t="s">
        <v>112</v>
      </c>
      <c r="B29" s="25" t="s">
        <v>113</v>
      </c>
      <c r="C29" s="25" t="s">
        <v>114</v>
      </c>
      <c r="D29" s="25" t="s">
        <v>121</v>
      </c>
      <c r="E29" s="27">
        <v>1</v>
      </c>
      <c r="F29" s="27"/>
      <c r="G29" s="25" t="s">
        <v>122</v>
      </c>
      <c r="H29" s="29" t="s">
        <v>123</v>
      </c>
      <c r="I29" s="25" t="s">
        <v>142</v>
      </c>
    </row>
    <row r="30" spans="1:9" s="23" customFormat="1" x14ac:dyDescent="0.25">
      <c r="A30" s="25" t="s">
        <v>112</v>
      </c>
      <c r="B30" s="25" t="s">
        <v>113</v>
      </c>
      <c r="C30" s="25" t="s">
        <v>114</v>
      </c>
      <c r="D30" s="25" t="s">
        <v>124</v>
      </c>
      <c r="E30" s="27">
        <v>1</v>
      </c>
      <c r="F30" s="27"/>
      <c r="G30" s="25" t="s">
        <v>149</v>
      </c>
      <c r="H30" s="28">
        <v>45901</v>
      </c>
      <c r="I30" s="20" t="s">
        <v>143</v>
      </c>
    </row>
    <row r="31" spans="1:9" s="23" customFormat="1" x14ac:dyDescent="0.25">
      <c r="A31" s="25" t="s">
        <v>112</v>
      </c>
      <c r="B31" s="25" t="s">
        <v>113</v>
      </c>
      <c r="C31" s="25" t="s">
        <v>114</v>
      </c>
      <c r="D31" s="25" t="s">
        <v>125</v>
      </c>
      <c r="E31" s="27">
        <v>1</v>
      </c>
      <c r="F31" s="27"/>
      <c r="G31" s="25" t="s">
        <v>150</v>
      </c>
      <c r="H31" s="28">
        <v>45901</v>
      </c>
      <c r="I31" s="20" t="s">
        <v>143</v>
      </c>
    </row>
    <row r="32" spans="1:9" s="23" customFormat="1" x14ac:dyDescent="0.25">
      <c r="A32" s="25" t="s">
        <v>112</v>
      </c>
      <c r="B32" s="25" t="s">
        <v>113</v>
      </c>
      <c r="C32" s="25" t="s">
        <v>114</v>
      </c>
      <c r="D32" s="25" t="s">
        <v>126</v>
      </c>
      <c r="E32" s="27">
        <v>1</v>
      </c>
      <c r="F32" s="27"/>
      <c r="G32" s="25" t="s">
        <v>151</v>
      </c>
      <c r="H32" s="29" t="s">
        <v>138</v>
      </c>
      <c r="I32" s="20" t="s">
        <v>140</v>
      </c>
    </row>
    <row r="33" spans="1:9" s="23" customFormat="1" x14ac:dyDescent="0.25">
      <c r="A33" s="25" t="s">
        <v>112</v>
      </c>
      <c r="B33" s="25" t="s">
        <v>113</v>
      </c>
      <c r="C33" s="25" t="s">
        <v>114</v>
      </c>
      <c r="D33" s="25" t="s">
        <v>127</v>
      </c>
      <c r="E33" s="27">
        <v>1</v>
      </c>
      <c r="F33" s="27"/>
      <c r="G33" s="25" t="s">
        <v>152</v>
      </c>
      <c r="H33" s="29" t="s">
        <v>138</v>
      </c>
      <c r="I33" s="20" t="s">
        <v>140</v>
      </c>
    </row>
    <row r="34" spans="1:9" s="23" customFormat="1" x14ac:dyDescent="0.25">
      <c r="A34" s="25" t="s">
        <v>112</v>
      </c>
      <c r="B34" s="25" t="s">
        <v>113</v>
      </c>
      <c r="C34" s="25" t="s">
        <v>114</v>
      </c>
      <c r="D34" s="25" t="s">
        <v>128</v>
      </c>
      <c r="E34" s="27">
        <v>1</v>
      </c>
      <c r="F34" s="27"/>
      <c r="G34" s="25" t="s">
        <v>153</v>
      </c>
      <c r="H34" s="29" t="s">
        <v>138</v>
      </c>
      <c r="I34" s="20" t="s">
        <v>140</v>
      </c>
    </row>
    <row r="35" spans="1:9" s="23" customFormat="1" x14ac:dyDescent="0.25">
      <c r="A35" s="25" t="s">
        <v>112</v>
      </c>
      <c r="B35" s="25" t="s">
        <v>113</v>
      </c>
      <c r="C35" s="25" t="s">
        <v>114</v>
      </c>
      <c r="D35" s="25" t="s">
        <v>129</v>
      </c>
      <c r="E35" s="27">
        <v>1</v>
      </c>
      <c r="F35" s="27"/>
      <c r="G35" s="25" t="s">
        <v>130</v>
      </c>
      <c r="H35" s="28">
        <v>45901</v>
      </c>
      <c r="I35" s="20" t="s">
        <v>143</v>
      </c>
    </row>
    <row r="36" spans="1:9" s="23" customFormat="1" x14ac:dyDescent="0.25">
      <c r="A36" s="25" t="s">
        <v>112</v>
      </c>
      <c r="B36" s="25" t="s">
        <v>113</v>
      </c>
      <c r="C36" s="25" t="s">
        <v>114</v>
      </c>
      <c r="D36" s="25" t="s">
        <v>131</v>
      </c>
      <c r="E36" s="27">
        <v>1</v>
      </c>
      <c r="F36" s="27"/>
      <c r="G36" s="25" t="s">
        <v>130</v>
      </c>
      <c r="H36" s="28">
        <v>45901</v>
      </c>
      <c r="I36" s="20" t="s">
        <v>143</v>
      </c>
    </row>
    <row r="37" spans="1:9" s="23" customFormat="1" x14ac:dyDescent="0.25">
      <c r="A37" s="25" t="s">
        <v>112</v>
      </c>
      <c r="B37" s="25" t="s">
        <v>113</v>
      </c>
      <c r="C37" s="25" t="s">
        <v>114</v>
      </c>
      <c r="D37" s="25" t="s">
        <v>132</v>
      </c>
      <c r="E37" s="27">
        <v>1</v>
      </c>
      <c r="F37" s="27"/>
      <c r="G37" s="25" t="s">
        <v>130</v>
      </c>
      <c r="H37" s="28">
        <v>45901</v>
      </c>
      <c r="I37" s="20" t="s">
        <v>143</v>
      </c>
    </row>
    <row r="38" spans="1:9" s="23" customFormat="1" x14ac:dyDescent="0.25">
      <c r="A38" s="25" t="s">
        <v>112</v>
      </c>
      <c r="B38" s="25" t="s">
        <v>113</v>
      </c>
      <c r="C38" s="25" t="s">
        <v>114</v>
      </c>
      <c r="D38" s="25" t="s">
        <v>133</v>
      </c>
      <c r="E38" s="27">
        <v>1</v>
      </c>
      <c r="F38" s="27"/>
      <c r="G38" s="25" t="s">
        <v>154</v>
      </c>
      <c r="H38" s="28">
        <v>45901</v>
      </c>
      <c r="I38" s="20" t="s">
        <v>143</v>
      </c>
    </row>
    <row r="39" spans="1:9" s="23" customFormat="1" x14ac:dyDescent="0.25">
      <c r="A39" s="25" t="s">
        <v>112</v>
      </c>
      <c r="B39" s="25" t="s">
        <v>113</v>
      </c>
      <c r="C39" s="25" t="s">
        <v>114</v>
      </c>
      <c r="D39" s="25" t="s">
        <v>134</v>
      </c>
      <c r="E39" s="27">
        <v>1</v>
      </c>
      <c r="F39" s="27"/>
      <c r="G39" s="25" t="s">
        <v>155</v>
      </c>
      <c r="H39" s="28">
        <v>45901</v>
      </c>
      <c r="I39" s="20" t="s">
        <v>143</v>
      </c>
    </row>
    <row r="40" spans="1:9" s="23" customFormat="1" x14ac:dyDescent="0.25">
      <c r="A40" s="25" t="s">
        <v>112</v>
      </c>
      <c r="B40" s="25" t="s">
        <v>113</v>
      </c>
      <c r="C40" s="25" t="s">
        <v>114</v>
      </c>
      <c r="D40" s="25" t="s">
        <v>135</v>
      </c>
      <c r="E40" s="27">
        <v>1</v>
      </c>
      <c r="F40" s="27"/>
      <c r="G40" s="25"/>
      <c r="H40" s="28">
        <v>45901</v>
      </c>
      <c r="I40" s="20" t="s">
        <v>143</v>
      </c>
    </row>
    <row r="41" spans="1:9" s="23" customFormat="1" ht="25.5" x14ac:dyDescent="0.25">
      <c r="A41" s="20" t="s">
        <v>4</v>
      </c>
      <c r="B41" s="30" t="s">
        <v>221</v>
      </c>
      <c r="C41" s="20" t="s">
        <v>7</v>
      </c>
      <c r="D41" s="20" t="s">
        <v>25</v>
      </c>
      <c r="E41" s="21">
        <v>1</v>
      </c>
      <c r="F41" s="21" t="s">
        <v>26</v>
      </c>
      <c r="G41" s="20" t="s">
        <v>27</v>
      </c>
      <c r="H41" s="31" t="s">
        <v>99</v>
      </c>
      <c r="I41" s="20" t="s">
        <v>140</v>
      </c>
    </row>
    <row r="42" spans="1:9" s="23" customFormat="1" ht="25.5" x14ac:dyDescent="0.25">
      <c r="A42" s="20" t="s">
        <v>4</v>
      </c>
      <c r="B42" s="30" t="s">
        <v>221</v>
      </c>
      <c r="C42" s="20" t="s">
        <v>7</v>
      </c>
      <c r="D42" s="32" t="s">
        <v>29</v>
      </c>
      <c r="E42" s="21">
        <v>1</v>
      </c>
      <c r="F42" s="21" t="s">
        <v>30</v>
      </c>
      <c r="G42" s="22" t="s">
        <v>31</v>
      </c>
      <c r="H42" s="31" t="s">
        <v>99</v>
      </c>
      <c r="I42" s="20" t="s">
        <v>140</v>
      </c>
    </row>
    <row r="43" spans="1:9" s="23" customFormat="1" ht="25.5" x14ac:dyDescent="0.25">
      <c r="A43" s="20" t="s">
        <v>4</v>
      </c>
      <c r="B43" s="30" t="s">
        <v>221</v>
      </c>
      <c r="C43" s="20" t="s">
        <v>7</v>
      </c>
      <c r="D43" s="33" t="s">
        <v>32</v>
      </c>
      <c r="E43" s="21">
        <v>1</v>
      </c>
      <c r="F43" s="21" t="s">
        <v>30</v>
      </c>
      <c r="G43" s="22" t="s">
        <v>33</v>
      </c>
      <c r="H43" s="31" t="s">
        <v>28</v>
      </c>
      <c r="I43" s="20" t="s">
        <v>140</v>
      </c>
    </row>
    <row r="44" spans="1:9" s="23" customFormat="1" ht="25.5" x14ac:dyDescent="0.25">
      <c r="A44" s="20" t="s">
        <v>4</v>
      </c>
      <c r="B44" s="30" t="s">
        <v>221</v>
      </c>
      <c r="C44" s="20" t="s">
        <v>7</v>
      </c>
      <c r="D44" s="33" t="s">
        <v>34</v>
      </c>
      <c r="E44" s="21">
        <v>1</v>
      </c>
      <c r="F44" s="21" t="s">
        <v>35</v>
      </c>
      <c r="G44" s="22" t="s">
        <v>16</v>
      </c>
      <c r="H44" s="31" t="s">
        <v>99</v>
      </c>
      <c r="I44" s="20" t="s">
        <v>140</v>
      </c>
    </row>
    <row r="45" spans="1:9" s="23" customFormat="1" ht="38.25" x14ac:dyDescent="0.25">
      <c r="A45" s="20" t="s">
        <v>4</v>
      </c>
      <c r="B45" s="32" t="s">
        <v>222</v>
      </c>
      <c r="C45" s="20" t="s">
        <v>7</v>
      </c>
      <c r="D45" s="33" t="s">
        <v>110</v>
      </c>
      <c r="E45" s="21">
        <v>1</v>
      </c>
      <c r="F45" s="21" t="s">
        <v>111</v>
      </c>
      <c r="G45" s="33" t="s">
        <v>109</v>
      </c>
      <c r="H45" s="31" t="s">
        <v>104</v>
      </c>
      <c r="I45" s="34" t="s">
        <v>136</v>
      </c>
    </row>
    <row r="46" spans="1:9" s="23" customFormat="1" x14ac:dyDescent="0.25">
      <c r="A46" s="20" t="s">
        <v>4</v>
      </c>
      <c r="B46" s="20" t="s">
        <v>91</v>
      </c>
      <c r="C46" s="20" t="s">
        <v>139</v>
      </c>
      <c r="D46" s="32" t="s">
        <v>92</v>
      </c>
      <c r="E46" s="21">
        <v>1</v>
      </c>
      <c r="F46" s="21" t="s">
        <v>105</v>
      </c>
      <c r="G46" s="20" t="s">
        <v>101</v>
      </c>
      <c r="H46" s="22" t="s">
        <v>102</v>
      </c>
      <c r="I46" s="20" t="s">
        <v>140</v>
      </c>
    </row>
    <row r="47" spans="1:9" s="23" customFormat="1" x14ac:dyDescent="0.25">
      <c r="A47" s="20" t="s">
        <v>4</v>
      </c>
      <c r="B47" s="20" t="s">
        <v>91</v>
      </c>
      <c r="C47" s="20" t="s">
        <v>139</v>
      </c>
      <c r="D47" s="32" t="s">
        <v>93</v>
      </c>
      <c r="E47" s="21">
        <v>1</v>
      </c>
      <c r="F47" s="21" t="s">
        <v>107</v>
      </c>
      <c r="G47" s="20" t="s">
        <v>101</v>
      </c>
      <c r="H47" s="22" t="s">
        <v>138</v>
      </c>
      <c r="I47" s="20" t="s">
        <v>140</v>
      </c>
    </row>
    <row r="48" spans="1:9" s="23" customFormat="1" x14ac:dyDescent="0.25">
      <c r="A48" s="20" t="s">
        <v>4</v>
      </c>
      <c r="B48" s="20" t="s">
        <v>94</v>
      </c>
      <c r="C48" s="20" t="s">
        <v>139</v>
      </c>
      <c r="D48" s="32" t="s">
        <v>95</v>
      </c>
      <c r="E48" s="21">
        <v>1</v>
      </c>
      <c r="F48" s="21" t="s">
        <v>108</v>
      </c>
      <c r="G48" s="20" t="s">
        <v>101</v>
      </c>
      <c r="H48" s="22" t="s">
        <v>102</v>
      </c>
      <c r="I48" s="20" t="s">
        <v>140</v>
      </c>
    </row>
    <row r="49" spans="1:9" s="23" customFormat="1" x14ac:dyDescent="0.25">
      <c r="A49" s="20" t="s">
        <v>4</v>
      </c>
      <c r="B49" s="20" t="s">
        <v>94</v>
      </c>
      <c r="C49" s="20" t="s">
        <v>139</v>
      </c>
      <c r="D49" s="32" t="s">
        <v>96</v>
      </c>
      <c r="E49" s="21">
        <v>1</v>
      </c>
      <c r="F49" s="21" t="s">
        <v>106</v>
      </c>
      <c r="G49" s="20" t="s">
        <v>101</v>
      </c>
      <c r="H49" s="22" t="s">
        <v>103</v>
      </c>
      <c r="I49" s="20" t="s">
        <v>140</v>
      </c>
    </row>
    <row r="50" spans="1:9" s="23" customFormat="1" x14ac:dyDescent="0.25">
      <c r="A50" s="20" t="s">
        <v>4</v>
      </c>
      <c r="B50" s="20" t="s">
        <v>73</v>
      </c>
      <c r="C50" s="20" t="s">
        <v>74</v>
      </c>
      <c r="D50" s="20" t="s">
        <v>75</v>
      </c>
      <c r="E50" s="21">
        <v>1</v>
      </c>
      <c r="F50" s="21"/>
      <c r="G50" s="20"/>
      <c r="H50" s="22" t="s">
        <v>76</v>
      </c>
      <c r="I50" s="20" t="s">
        <v>140</v>
      </c>
    </row>
    <row r="51" spans="1:9" s="23" customFormat="1" x14ac:dyDescent="0.25">
      <c r="A51" s="20" t="s">
        <v>4</v>
      </c>
      <c r="B51" s="25" t="s">
        <v>113</v>
      </c>
      <c r="C51" s="20" t="s">
        <v>220</v>
      </c>
      <c r="D51" s="20" t="s">
        <v>77</v>
      </c>
      <c r="E51" s="21">
        <v>1</v>
      </c>
      <c r="F51" s="21" t="s">
        <v>78</v>
      </c>
      <c r="G51" s="20" t="s">
        <v>79</v>
      </c>
      <c r="H51" s="22" t="s">
        <v>138</v>
      </c>
      <c r="I51" s="20" t="s">
        <v>140</v>
      </c>
    </row>
    <row r="52" spans="1:9" s="23" customFormat="1" x14ac:dyDescent="0.25">
      <c r="A52" s="20" t="s">
        <v>4</v>
      </c>
      <c r="B52" s="25" t="s">
        <v>113</v>
      </c>
      <c r="C52" s="20" t="s">
        <v>220</v>
      </c>
      <c r="D52" s="20" t="s">
        <v>116</v>
      </c>
      <c r="E52" s="21">
        <v>1</v>
      </c>
      <c r="F52" s="21" t="s">
        <v>78</v>
      </c>
      <c r="G52" s="20" t="s">
        <v>54</v>
      </c>
      <c r="H52" s="22">
        <v>2002</v>
      </c>
      <c r="I52" s="20" t="s">
        <v>140</v>
      </c>
    </row>
    <row r="53" spans="1:9" s="23" customFormat="1" x14ac:dyDescent="0.25">
      <c r="A53" s="20" t="s">
        <v>4</v>
      </c>
      <c r="B53" s="25" t="s">
        <v>113</v>
      </c>
      <c r="C53" s="20" t="s">
        <v>220</v>
      </c>
      <c r="D53" s="20" t="s">
        <v>80</v>
      </c>
      <c r="E53" s="21">
        <v>1</v>
      </c>
      <c r="F53" s="21" t="s">
        <v>78</v>
      </c>
      <c r="G53" s="20" t="s">
        <v>81</v>
      </c>
      <c r="H53" s="22">
        <v>2002</v>
      </c>
      <c r="I53" s="20" t="s">
        <v>140</v>
      </c>
    </row>
    <row r="54" spans="1:9" s="23" customFormat="1" x14ac:dyDescent="0.25">
      <c r="A54" s="20" t="s">
        <v>4</v>
      </c>
      <c r="B54" s="25" t="s">
        <v>113</v>
      </c>
      <c r="C54" s="20" t="s">
        <v>220</v>
      </c>
      <c r="D54" s="20" t="s">
        <v>82</v>
      </c>
      <c r="E54" s="21">
        <v>1</v>
      </c>
      <c r="F54" s="21" t="s">
        <v>78</v>
      </c>
      <c r="G54" s="20" t="s">
        <v>81</v>
      </c>
      <c r="H54" s="22">
        <v>2002</v>
      </c>
      <c r="I54" s="20" t="s">
        <v>140</v>
      </c>
    </row>
    <row r="55" spans="1:9" s="23" customFormat="1" x14ac:dyDescent="0.25">
      <c r="A55" s="20" t="s">
        <v>4</v>
      </c>
      <c r="B55" s="25" t="s">
        <v>113</v>
      </c>
      <c r="C55" s="20" t="s">
        <v>220</v>
      </c>
      <c r="D55" s="20" t="s">
        <v>83</v>
      </c>
      <c r="E55" s="21">
        <v>1</v>
      </c>
      <c r="F55" s="21" t="s">
        <v>84</v>
      </c>
      <c r="G55" s="20" t="s">
        <v>137</v>
      </c>
      <c r="H55" s="22" t="s">
        <v>138</v>
      </c>
      <c r="I55" s="20" t="s">
        <v>140</v>
      </c>
    </row>
    <row r="56" spans="1:9" s="23" customFormat="1" x14ac:dyDescent="0.25">
      <c r="A56" s="20" t="s">
        <v>4</v>
      </c>
      <c r="B56" s="25" t="s">
        <v>113</v>
      </c>
      <c r="C56" s="20" t="s">
        <v>220</v>
      </c>
      <c r="D56" s="20" t="s">
        <v>85</v>
      </c>
      <c r="E56" s="21">
        <v>1</v>
      </c>
      <c r="F56" s="21" t="s">
        <v>86</v>
      </c>
      <c r="G56" s="20" t="s">
        <v>87</v>
      </c>
      <c r="H56" s="22" t="s">
        <v>138</v>
      </c>
      <c r="I56" s="20" t="s">
        <v>140</v>
      </c>
    </row>
    <row r="57" spans="1:9" s="23" customFormat="1" x14ac:dyDescent="0.25">
      <c r="A57" s="20" t="s">
        <v>4</v>
      </c>
      <c r="B57" s="25" t="s">
        <v>113</v>
      </c>
      <c r="C57" s="20" t="s">
        <v>220</v>
      </c>
      <c r="D57" s="20" t="s">
        <v>88</v>
      </c>
      <c r="E57" s="21">
        <v>1</v>
      </c>
      <c r="F57" s="21" t="s">
        <v>89</v>
      </c>
      <c r="G57" s="20" t="s">
        <v>90</v>
      </c>
      <c r="H57" s="22">
        <v>2025</v>
      </c>
      <c r="I57" s="20" t="s">
        <v>142</v>
      </c>
    </row>
    <row r="58" spans="1:9" s="23" customFormat="1" x14ac:dyDescent="0.25">
      <c r="A58" s="20" t="s">
        <v>4</v>
      </c>
      <c r="B58" s="20" t="s">
        <v>14</v>
      </c>
      <c r="C58" s="20" t="s">
        <v>9</v>
      </c>
      <c r="D58" s="20" t="s">
        <v>15</v>
      </c>
      <c r="E58" s="21">
        <v>1</v>
      </c>
      <c r="F58" s="21">
        <v>1.5</v>
      </c>
      <c r="G58" s="20" t="s">
        <v>16</v>
      </c>
      <c r="H58" s="22" t="s">
        <v>138</v>
      </c>
      <c r="I58" s="20" t="s">
        <v>140</v>
      </c>
    </row>
    <row r="59" spans="1:9" s="23" customFormat="1" x14ac:dyDescent="0.25">
      <c r="A59" s="20" t="s">
        <v>4</v>
      </c>
      <c r="B59" s="20" t="s">
        <v>17</v>
      </c>
      <c r="C59" s="20" t="s">
        <v>18</v>
      </c>
      <c r="D59" s="20" t="s">
        <v>19</v>
      </c>
      <c r="E59" s="21">
        <v>1</v>
      </c>
      <c r="F59" s="21">
        <v>0.7</v>
      </c>
      <c r="G59" s="20" t="s">
        <v>20</v>
      </c>
      <c r="H59" s="22" t="s">
        <v>138</v>
      </c>
      <c r="I59" s="20" t="s">
        <v>140</v>
      </c>
    </row>
    <row r="60" spans="1:9" s="23" customFormat="1" x14ac:dyDescent="0.25">
      <c r="A60" s="20" t="s">
        <v>4</v>
      </c>
      <c r="B60" s="20" t="s">
        <v>17</v>
      </c>
      <c r="C60" s="20" t="s">
        <v>18</v>
      </c>
      <c r="D60" s="20" t="s">
        <v>21</v>
      </c>
      <c r="E60" s="21">
        <v>1</v>
      </c>
      <c r="F60" s="21">
        <v>0.2</v>
      </c>
      <c r="G60" s="20" t="s">
        <v>22</v>
      </c>
      <c r="H60" s="22" t="s">
        <v>138</v>
      </c>
      <c r="I60" s="20" t="s">
        <v>140</v>
      </c>
    </row>
    <row r="61" spans="1:9" s="23" customFormat="1" x14ac:dyDescent="0.25">
      <c r="A61" s="20" t="s">
        <v>4</v>
      </c>
      <c r="B61" s="20" t="s">
        <v>17</v>
      </c>
      <c r="C61" s="20" t="s">
        <v>18</v>
      </c>
      <c r="D61" s="20" t="s">
        <v>23</v>
      </c>
      <c r="E61" s="21">
        <v>1</v>
      </c>
      <c r="F61" s="21">
        <v>0.2</v>
      </c>
      <c r="G61" s="20" t="s">
        <v>24</v>
      </c>
      <c r="H61" s="22" t="s">
        <v>138</v>
      </c>
      <c r="I61" s="20" t="s">
        <v>140</v>
      </c>
    </row>
    <row r="62" spans="1:9" x14ac:dyDescent="0.2">
      <c r="E62" s="35">
        <f>SUM(E2:E61)</f>
        <v>60</v>
      </c>
    </row>
  </sheetData>
  <sheetProtection password="CA14" sheet="1" objects="1" scenarios="1" selectLockedCells="1" selectUnlockedCells="1"/>
  <autoFilter ref="A1:I62" xr:uid="{3C974374-7679-4A98-A55A-87F8CF2602EB}">
    <sortState ref="A2:I61">
      <sortCondition ref="C1"/>
    </sortState>
  </autoFilter>
  <pageMargins left="0.7" right="0.7" top="0.75" bottom="0.75" header="0.3" footer="0.3"/>
  <pageSetup paperSize="9" orientation="portrait" r:id="rId1"/>
  <headerFooter>
    <oddHeader>&amp;L&amp;"Arial,Normal"&amp;10ONERA - DICO&amp;C&amp;"Arial,Gras"&amp;10Annexe 3i
&amp;"Arial,Normal"Equipement de travail : Liste des machines-outils - Centre de Palaiseau&amp;R&amp;"Arial,Normal"&amp;10AO 2025</oddHeader>
    <oddFooter>&amp;L&amp;"Arial,Normal"&amp;10AO CVPO_2025_Machines-outils&amp;C&amp;"Arial,Normal"&amp;10&amp;P/&amp;N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B58"/>
  <sheetViews>
    <sheetView view="pageLayout" topLeftCell="A46" zoomScaleNormal="100" workbookViewId="0">
      <selection sqref="A1:XFD1048576"/>
    </sheetView>
  </sheetViews>
  <sheetFormatPr baseColWidth="10" defaultRowHeight="15" x14ac:dyDescent="0.25"/>
  <cols>
    <col min="1" max="1" width="38.7109375" style="2" bestFit="1" customWidth="1"/>
    <col min="2" max="2" width="18.85546875" style="2" bestFit="1" customWidth="1"/>
    <col min="3" max="16384" width="11.42578125" style="2"/>
  </cols>
  <sheetData>
    <row r="1" spans="1:2" x14ac:dyDescent="0.25">
      <c r="A1" s="3" t="s">
        <v>10</v>
      </c>
      <c r="B1" s="2" t="s">
        <v>4</v>
      </c>
    </row>
    <row r="3" spans="1:2" x14ac:dyDescent="0.25">
      <c r="A3" s="3" t="s">
        <v>3</v>
      </c>
      <c r="B3" s="2" t="s">
        <v>6</v>
      </c>
    </row>
    <row r="4" spans="1:2" x14ac:dyDescent="0.25">
      <c r="A4" s="4" t="s">
        <v>134</v>
      </c>
      <c r="B4" s="5">
        <v>1</v>
      </c>
    </row>
    <row r="5" spans="1:2" x14ac:dyDescent="0.25">
      <c r="A5" s="4" t="s">
        <v>88</v>
      </c>
      <c r="B5" s="5">
        <v>1</v>
      </c>
    </row>
    <row r="6" spans="1:2" x14ac:dyDescent="0.25">
      <c r="A6" s="4" t="s">
        <v>131</v>
      </c>
      <c r="B6" s="5">
        <v>1</v>
      </c>
    </row>
    <row r="7" spans="1:2" x14ac:dyDescent="0.25">
      <c r="A7" s="4" t="s">
        <v>64</v>
      </c>
      <c r="B7" s="5">
        <v>1</v>
      </c>
    </row>
    <row r="8" spans="1:2" x14ac:dyDescent="0.25">
      <c r="A8" s="4" t="s">
        <v>77</v>
      </c>
      <c r="B8" s="5">
        <v>1</v>
      </c>
    </row>
    <row r="9" spans="1:2" x14ac:dyDescent="0.25">
      <c r="A9" s="4" t="s">
        <v>118</v>
      </c>
      <c r="B9" s="5">
        <v>1</v>
      </c>
    </row>
    <row r="10" spans="1:2" x14ac:dyDescent="0.25">
      <c r="A10" s="4" t="s">
        <v>60</v>
      </c>
      <c r="B10" s="5">
        <v>1</v>
      </c>
    </row>
    <row r="11" spans="1:2" x14ac:dyDescent="0.25">
      <c r="A11" s="4" t="s">
        <v>29</v>
      </c>
      <c r="B11" s="5">
        <v>1</v>
      </c>
    </row>
    <row r="12" spans="1:2" x14ac:dyDescent="0.25">
      <c r="A12" s="4" t="s">
        <v>120</v>
      </c>
      <c r="B12" s="5">
        <v>1</v>
      </c>
    </row>
    <row r="13" spans="1:2" x14ac:dyDescent="0.25">
      <c r="A13" s="4" t="s">
        <v>121</v>
      </c>
      <c r="B13" s="5">
        <v>1</v>
      </c>
    </row>
    <row r="14" spans="1:2" x14ac:dyDescent="0.25">
      <c r="A14" s="4" t="s">
        <v>119</v>
      </c>
      <c r="B14" s="5">
        <v>1</v>
      </c>
    </row>
    <row r="15" spans="1:2" x14ac:dyDescent="0.25">
      <c r="A15" s="4" t="s">
        <v>21</v>
      </c>
      <c r="B15" s="5">
        <v>1</v>
      </c>
    </row>
    <row r="16" spans="1:2" x14ac:dyDescent="0.25">
      <c r="A16" s="4" t="s">
        <v>23</v>
      </c>
      <c r="B16" s="5">
        <v>1</v>
      </c>
    </row>
    <row r="17" spans="1:2" x14ac:dyDescent="0.25">
      <c r="A17" s="4" t="s">
        <v>92</v>
      </c>
      <c r="B17" s="5">
        <v>1</v>
      </c>
    </row>
    <row r="18" spans="1:2" x14ac:dyDescent="0.25">
      <c r="A18" s="4" t="s">
        <v>93</v>
      </c>
      <c r="B18" s="5">
        <v>1</v>
      </c>
    </row>
    <row r="19" spans="1:2" x14ac:dyDescent="0.25">
      <c r="A19" s="4" t="s">
        <v>95</v>
      </c>
      <c r="B19" s="5">
        <v>1</v>
      </c>
    </row>
    <row r="20" spans="1:2" x14ac:dyDescent="0.25">
      <c r="A20" s="4" t="s">
        <v>96</v>
      </c>
      <c r="B20" s="5">
        <v>1</v>
      </c>
    </row>
    <row r="21" spans="1:2" x14ac:dyDescent="0.25">
      <c r="A21" s="4" t="s">
        <v>62</v>
      </c>
      <c r="B21" s="5">
        <v>1</v>
      </c>
    </row>
    <row r="22" spans="1:2" x14ac:dyDescent="0.25">
      <c r="A22" s="4" t="s">
        <v>19</v>
      </c>
      <c r="B22" s="5">
        <v>1</v>
      </c>
    </row>
    <row r="23" spans="1:2" x14ac:dyDescent="0.25">
      <c r="A23" s="4" t="s">
        <v>127</v>
      </c>
      <c r="B23" s="5">
        <v>1</v>
      </c>
    </row>
    <row r="24" spans="1:2" x14ac:dyDescent="0.25">
      <c r="A24" s="4" t="s">
        <v>128</v>
      </c>
      <c r="B24" s="5">
        <v>1</v>
      </c>
    </row>
    <row r="25" spans="1:2" x14ac:dyDescent="0.25">
      <c r="A25" s="4" t="s">
        <v>42</v>
      </c>
      <c r="B25" s="5">
        <v>1</v>
      </c>
    </row>
    <row r="26" spans="1:2" x14ac:dyDescent="0.25">
      <c r="A26" s="4" t="s">
        <v>32</v>
      </c>
      <c r="B26" s="5">
        <v>1</v>
      </c>
    </row>
    <row r="27" spans="1:2" x14ac:dyDescent="0.25">
      <c r="A27" s="4" t="s">
        <v>48</v>
      </c>
      <c r="B27" s="5">
        <v>1</v>
      </c>
    </row>
    <row r="28" spans="1:2" x14ac:dyDescent="0.25">
      <c r="A28" s="4" t="s">
        <v>15</v>
      </c>
      <c r="B28" s="5">
        <v>2</v>
      </c>
    </row>
    <row r="29" spans="1:2" x14ac:dyDescent="0.25">
      <c r="A29" s="4" t="s">
        <v>50</v>
      </c>
      <c r="B29" s="5">
        <v>1</v>
      </c>
    </row>
    <row r="30" spans="1:2" x14ac:dyDescent="0.25">
      <c r="A30" s="4" t="s">
        <v>52</v>
      </c>
      <c r="B30" s="5">
        <v>1</v>
      </c>
    </row>
    <row r="31" spans="1:2" x14ac:dyDescent="0.25">
      <c r="A31" s="4" t="s">
        <v>126</v>
      </c>
      <c r="B31" s="5">
        <v>1</v>
      </c>
    </row>
    <row r="32" spans="1:2" x14ac:dyDescent="0.25">
      <c r="A32" s="4" t="s">
        <v>67</v>
      </c>
      <c r="B32" s="5">
        <v>2</v>
      </c>
    </row>
    <row r="33" spans="1:2" x14ac:dyDescent="0.25">
      <c r="A33" s="4" t="s">
        <v>46</v>
      </c>
      <c r="B33" s="5">
        <v>2</v>
      </c>
    </row>
    <row r="34" spans="1:2" x14ac:dyDescent="0.25">
      <c r="A34" s="4" t="s">
        <v>82</v>
      </c>
      <c r="B34" s="5">
        <v>1</v>
      </c>
    </row>
    <row r="35" spans="1:2" x14ac:dyDescent="0.25">
      <c r="A35" s="4" t="s">
        <v>129</v>
      </c>
      <c r="B35" s="5">
        <v>1</v>
      </c>
    </row>
    <row r="36" spans="1:2" x14ac:dyDescent="0.25">
      <c r="A36" s="4" t="s">
        <v>135</v>
      </c>
      <c r="B36" s="5">
        <v>1</v>
      </c>
    </row>
    <row r="37" spans="1:2" x14ac:dyDescent="0.25">
      <c r="A37" s="4" t="s">
        <v>133</v>
      </c>
      <c r="B37" s="5">
        <v>1</v>
      </c>
    </row>
    <row r="38" spans="1:2" x14ac:dyDescent="0.25">
      <c r="A38" s="4" t="s">
        <v>132</v>
      </c>
      <c r="B38" s="5">
        <v>1</v>
      </c>
    </row>
    <row r="39" spans="1:2" x14ac:dyDescent="0.25">
      <c r="A39" s="4" t="s">
        <v>57</v>
      </c>
      <c r="B39" s="5">
        <v>1</v>
      </c>
    </row>
    <row r="40" spans="1:2" x14ac:dyDescent="0.25">
      <c r="A40" s="4" t="s">
        <v>59</v>
      </c>
      <c r="B40" s="5">
        <v>1</v>
      </c>
    </row>
    <row r="41" spans="1:2" x14ac:dyDescent="0.25">
      <c r="A41" s="4" t="s">
        <v>98</v>
      </c>
      <c r="B41" s="5">
        <v>1</v>
      </c>
    </row>
    <row r="42" spans="1:2" x14ac:dyDescent="0.25">
      <c r="A42" s="4" t="s">
        <v>85</v>
      </c>
      <c r="B42" s="5">
        <v>1</v>
      </c>
    </row>
    <row r="43" spans="1:2" x14ac:dyDescent="0.25">
      <c r="A43" s="4" t="s">
        <v>116</v>
      </c>
      <c r="B43" s="5">
        <v>2</v>
      </c>
    </row>
    <row r="44" spans="1:2" x14ac:dyDescent="0.25">
      <c r="A44" s="4" t="s">
        <v>53</v>
      </c>
      <c r="B44" s="5">
        <v>1</v>
      </c>
    </row>
    <row r="45" spans="1:2" x14ac:dyDescent="0.25">
      <c r="A45" s="4" t="s">
        <v>80</v>
      </c>
      <c r="B45" s="5">
        <v>1</v>
      </c>
    </row>
    <row r="46" spans="1:2" x14ac:dyDescent="0.25">
      <c r="A46" s="4" t="s">
        <v>55</v>
      </c>
      <c r="B46" s="5">
        <v>1</v>
      </c>
    </row>
    <row r="47" spans="1:2" x14ac:dyDescent="0.25">
      <c r="A47" s="4" t="s">
        <v>115</v>
      </c>
      <c r="B47" s="5">
        <v>1</v>
      </c>
    </row>
    <row r="48" spans="1:2" x14ac:dyDescent="0.25">
      <c r="A48" s="4" t="s">
        <v>117</v>
      </c>
      <c r="B48" s="5">
        <v>1</v>
      </c>
    </row>
    <row r="49" spans="1:2" x14ac:dyDescent="0.25">
      <c r="A49" s="4" t="s">
        <v>25</v>
      </c>
      <c r="B49" s="5">
        <v>1</v>
      </c>
    </row>
    <row r="50" spans="1:2" x14ac:dyDescent="0.25">
      <c r="A50" s="4" t="s">
        <v>75</v>
      </c>
      <c r="B50" s="5">
        <v>2</v>
      </c>
    </row>
    <row r="51" spans="1:2" x14ac:dyDescent="0.25">
      <c r="A51" s="4" t="s">
        <v>125</v>
      </c>
      <c r="B51" s="5">
        <v>1</v>
      </c>
    </row>
    <row r="52" spans="1:2" x14ac:dyDescent="0.25">
      <c r="A52" s="4" t="s">
        <v>124</v>
      </c>
      <c r="B52" s="5">
        <v>1</v>
      </c>
    </row>
    <row r="53" spans="1:2" x14ac:dyDescent="0.25">
      <c r="A53" s="4" t="s">
        <v>110</v>
      </c>
      <c r="B53" s="5">
        <v>1</v>
      </c>
    </row>
    <row r="54" spans="1:2" x14ac:dyDescent="0.25">
      <c r="A54" s="4" t="s">
        <v>38</v>
      </c>
      <c r="B54" s="5">
        <v>1</v>
      </c>
    </row>
    <row r="55" spans="1:2" x14ac:dyDescent="0.25">
      <c r="A55" s="4" t="s">
        <v>69</v>
      </c>
      <c r="B55" s="5">
        <v>1</v>
      </c>
    </row>
    <row r="56" spans="1:2" x14ac:dyDescent="0.25">
      <c r="A56" s="4" t="s">
        <v>40</v>
      </c>
      <c r="B56" s="5">
        <v>2</v>
      </c>
    </row>
    <row r="57" spans="1:2" x14ac:dyDescent="0.25">
      <c r="A57" s="4" t="s">
        <v>44</v>
      </c>
      <c r="B57" s="5">
        <v>1</v>
      </c>
    </row>
    <row r="58" spans="1:2" x14ac:dyDescent="0.25">
      <c r="A58" s="14" t="s">
        <v>5</v>
      </c>
      <c r="B58" s="15">
        <v>60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 - DICO&amp;C&amp;"Arial,Gras"Annexe 3i1&amp;"Arial,Normal"
&amp;10Equipements de travail : machines-outils par type - Centre de Palaiseau&amp;R&amp;"Arial,Normal"AO 2025</oddHeader>
    <oddFooter>&amp;L&amp;"Arial,Normal"AO CVPO_2025_Machines-outils&amp;C&amp;"Arial,Normal"&amp;P/&amp;N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135"/>
  <sheetViews>
    <sheetView tabSelected="1" topLeftCell="A106" zoomScaleNormal="100" workbookViewId="0">
      <selection sqref="A1:XFD1048576"/>
    </sheetView>
  </sheetViews>
  <sheetFormatPr baseColWidth="10" defaultRowHeight="15" x14ac:dyDescent="0.25"/>
  <cols>
    <col min="1" max="1" width="63.42578125" style="2" bestFit="1" customWidth="1"/>
    <col min="2" max="2" width="43.85546875" style="2" bestFit="1" customWidth="1"/>
    <col min="3" max="3" width="34.85546875" style="2" bestFit="1" customWidth="1"/>
    <col min="4" max="4" width="18.85546875" style="6" bestFit="1" customWidth="1"/>
    <col min="5" max="16384" width="11.42578125" style="2"/>
  </cols>
  <sheetData>
    <row r="1" spans="1:4" x14ac:dyDescent="0.25">
      <c r="A1" s="7" t="s">
        <v>10</v>
      </c>
      <c r="B1" s="8" t="s">
        <v>4</v>
      </c>
    </row>
    <row r="3" spans="1:4" x14ac:dyDescent="0.25">
      <c r="A3" s="3" t="s">
        <v>1</v>
      </c>
      <c r="B3" s="9" t="s">
        <v>3</v>
      </c>
      <c r="C3" s="3" t="s">
        <v>100</v>
      </c>
      <c r="D3" s="6" t="s">
        <v>6</v>
      </c>
    </row>
    <row r="4" spans="1:4" x14ac:dyDescent="0.25">
      <c r="A4" s="2" t="s">
        <v>36</v>
      </c>
      <c r="B4" s="2" t="s">
        <v>64</v>
      </c>
      <c r="C4" s="2" t="s">
        <v>140</v>
      </c>
      <c r="D4" s="10">
        <v>1</v>
      </c>
    </row>
    <row r="5" spans="1:4" x14ac:dyDescent="0.25">
      <c r="B5" s="1" t="s">
        <v>166</v>
      </c>
      <c r="C5" s="1"/>
      <c r="D5" s="11">
        <v>1</v>
      </c>
    </row>
    <row r="6" spans="1:4" x14ac:dyDescent="0.25">
      <c r="B6" s="2" t="s">
        <v>60</v>
      </c>
      <c r="C6" s="2" t="s">
        <v>140</v>
      </c>
      <c r="D6" s="10">
        <v>1</v>
      </c>
    </row>
    <row r="7" spans="1:4" x14ac:dyDescent="0.25">
      <c r="B7" s="1" t="s">
        <v>167</v>
      </c>
      <c r="C7" s="1"/>
      <c r="D7" s="11">
        <v>1</v>
      </c>
    </row>
    <row r="8" spans="1:4" x14ac:dyDescent="0.25">
      <c r="B8" s="2" t="s">
        <v>62</v>
      </c>
      <c r="C8" s="2" t="s">
        <v>140</v>
      </c>
      <c r="D8" s="10">
        <v>1</v>
      </c>
    </row>
    <row r="9" spans="1:4" x14ac:dyDescent="0.25">
      <c r="B9" s="1" t="s">
        <v>168</v>
      </c>
      <c r="C9" s="1"/>
      <c r="D9" s="11">
        <v>1</v>
      </c>
    </row>
    <row r="10" spans="1:4" x14ac:dyDescent="0.25">
      <c r="B10" s="2" t="s">
        <v>42</v>
      </c>
      <c r="C10" s="2" t="s">
        <v>140</v>
      </c>
      <c r="D10" s="10">
        <v>1</v>
      </c>
    </row>
    <row r="11" spans="1:4" x14ac:dyDescent="0.25">
      <c r="B11" s="1" t="s">
        <v>169</v>
      </c>
      <c r="C11" s="1"/>
      <c r="D11" s="11">
        <v>1</v>
      </c>
    </row>
    <row r="12" spans="1:4" x14ac:dyDescent="0.25">
      <c r="B12" s="2" t="s">
        <v>48</v>
      </c>
      <c r="C12" s="2" t="s">
        <v>140</v>
      </c>
      <c r="D12" s="10">
        <v>1</v>
      </c>
    </row>
    <row r="13" spans="1:4" x14ac:dyDescent="0.25">
      <c r="B13" s="1" t="s">
        <v>170</v>
      </c>
      <c r="C13" s="1"/>
      <c r="D13" s="11">
        <v>1</v>
      </c>
    </row>
    <row r="14" spans="1:4" x14ac:dyDescent="0.25">
      <c r="B14" s="2" t="s">
        <v>50</v>
      </c>
      <c r="C14" s="2" t="s">
        <v>140</v>
      </c>
      <c r="D14" s="10">
        <v>1</v>
      </c>
    </row>
    <row r="15" spans="1:4" x14ac:dyDescent="0.25">
      <c r="B15" s="1" t="s">
        <v>171</v>
      </c>
      <c r="C15" s="1"/>
      <c r="D15" s="11">
        <v>1</v>
      </c>
    </row>
    <row r="16" spans="1:4" x14ac:dyDescent="0.25">
      <c r="B16" s="2" t="s">
        <v>52</v>
      </c>
      <c r="C16" s="2" t="s">
        <v>140</v>
      </c>
      <c r="D16" s="10">
        <v>1</v>
      </c>
    </row>
    <row r="17" spans="2:4" x14ac:dyDescent="0.25">
      <c r="B17" s="1" t="s">
        <v>172</v>
      </c>
      <c r="C17" s="1"/>
      <c r="D17" s="11">
        <v>1</v>
      </c>
    </row>
    <row r="18" spans="2:4" x14ac:dyDescent="0.25">
      <c r="B18" s="2" t="s">
        <v>46</v>
      </c>
      <c r="C18" s="2" t="s">
        <v>140</v>
      </c>
      <c r="D18" s="10">
        <v>1</v>
      </c>
    </row>
    <row r="19" spans="2:4" x14ac:dyDescent="0.25">
      <c r="B19" s="1" t="s">
        <v>173</v>
      </c>
      <c r="C19" s="1"/>
      <c r="D19" s="11">
        <v>1</v>
      </c>
    </row>
    <row r="20" spans="2:4" x14ac:dyDescent="0.25">
      <c r="B20" s="2" t="s">
        <v>57</v>
      </c>
      <c r="C20" s="2" t="s">
        <v>140</v>
      </c>
      <c r="D20" s="10">
        <v>1</v>
      </c>
    </row>
    <row r="21" spans="2:4" x14ac:dyDescent="0.25">
      <c r="B21" s="1" t="s">
        <v>174</v>
      </c>
      <c r="C21" s="1"/>
      <c r="D21" s="11">
        <v>1</v>
      </c>
    </row>
    <row r="22" spans="2:4" x14ac:dyDescent="0.25">
      <c r="B22" s="2" t="s">
        <v>59</v>
      </c>
      <c r="C22" s="2" t="s">
        <v>140</v>
      </c>
      <c r="D22" s="10">
        <v>1</v>
      </c>
    </row>
    <row r="23" spans="2:4" x14ac:dyDescent="0.25">
      <c r="B23" s="1" t="s">
        <v>175</v>
      </c>
      <c r="C23" s="1"/>
      <c r="D23" s="11">
        <v>1</v>
      </c>
    </row>
    <row r="24" spans="2:4" x14ac:dyDescent="0.25">
      <c r="B24" s="2" t="s">
        <v>53</v>
      </c>
      <c r="C24" s="2" t="s">
        <v>140</v>
      </c>
      <c r="D24" s="10">
        <v>1</v>
      </c>
    </row>
    <row r="25" spans="2:4" x14ac:dyDescent="0.25">
      <c r="B25" s="1" t="s">
        <v>176</v>
      </c>
      <c r="C25" s="1"/>
      <c r="D25" s="11">
        <v>1</v>
      </c>
    </row>
    <row r="26" spans="2:4" x14ac:dyDescent="0.25">
      <c r="B26" s="2" t="s">
        <v>55</v>
      </c>
      <c r="C26" s="2" t="s">
        <v>140</v>
      </c>
      <c r="D26" s="10">
        <v>1</v>
      </c>
    </row>
    <row r="27" spans="2:4" x14ac:dyDescent="0.25">
      <c r="B27" s="1" t="s">
        <v>177</v>
      </c>
      <c r="C27" s="1"/>
      <c r="D27" s="11">
        <v>1</v>
      </c>
    </row>
    <row r="28" spans="2:4" x14ac:dyDescent="0.25">
      <c r="B28" s="2" t="s">
        <v>38</v>
      </c>
      <c r="C28" s="2" t="s">
        <v>140</v>
      </c>
      <c r="D28" s="10">
        <v>1</v>
      </c>
    </row>
    <row r="29" spans="2:4" x14ac:dyDescent="0.25">
      <c r="B29" s="1" t="s">
        <v>178</v>
      </c>
      <c r="C29" s="1"/>
      <c r="D29" s="11">
        <v>1</v>
      </c>
    </row>
    <row r="30" spans="2:4" x14ac:dyDescent="0.25">
      <c r="B30" s="2" t="s">
        <v>40</v>
      </c>
      <c r="C30" s="2" t="s">
        <v>140</v>
      </c>
      <c r="D30" s="10">
        <v>1</v>
      </c>
    </row>
    <row r="31" spans="2:4" x14ac:dyDescent="0.25">
      <c r="B31" s="1" t="s">
        <v>179</v>
      </c>
      <c r="C31" s="1"/>
      <c r="D31" s="11">
        <v>1</v>
      </c>
    </row>
    <row r="32" spans="2:4" x14ac:dyDescent="0.25">
      <c r="B32" s="2" t="s">
        <v>44</v>
      </c>
      <c r="C32" s="2" t="s">
        <v>140</v>
      </c>
      <c r="D32" s="10">
        <v>1</v>
      </c>
    </row>
    <row r="33" spans="1:4" x14ac:dyDescent="0.25">
      <c r="B33" s="1" t="s">
        <v>180</v>
      </c>
      <c r="C33" s="1"/>
      <c r="D33" s="11">
        <v>1</v>
      </c>
    </row>
    <row r="34" spans="1:4" x14ac:dyDescent="0.25">
      <c r="A34" s="1" t="s">
        <v>156</v>
      </c>
      <c r="B34" s="1"/>
      <c r="C34" s="1"/>
      <c r="D34" s="11">
        <v>15</v>
      </c>
    </row>
    <row r="35" spans="1:4" x14ac:dyDescent="0.25">
      <c r="A35" s="2" t="s">
        <v>73</v>
      </c>
      <c r="B35" s="2" t="s">
        <v>75</v>
      </c>
      <c r="C35" s="2" t="s">
        <v>140</v>
      </c>
      <c r="D35" s="10">
        <v>1</v>
      </c>
    </row>
    <row r="36" spans="1:4" x14ac:dyDescent="0.25">
      <c r="B36" s="1" t="s">
        <v>184</v>
      </c>
      <c r="C36" s="1"/>
      <c r="D36" s="11">
        <v>1</v>
      </c>
    </row>
    <row r="37" spans="1:4" x14ac:dyDescent="0.25">
      <c r="A37" s="1" t="s">
        <v>157</v>
      </c>
      <c r="B37" s="1"/>
      <c r="C37" s="1"/>
      <c r="D37" s="11">
        <v>1</v>
      </c>
    </row>
    <row r="38" spans="1:4" x14ac:dyDescent="0.25">
      <c r="A38" s="2" t="s">
        <v>91</v>
      </c>
      <c r="B38" s="2" t="s">
        <v>92</v>
      </c>
      <c r="C38" s="2" t="s">
        <v>140</v>
      </c>
      <c r="D38" s="10">
        <v>1</v>
      </c>
    </row>
    <row r="39" spans="1:4" x14ac:dyDescent="0.25">
      <c r="B39" s="1" t="s">
        <v>186</v>
      </c>
      <c r="C39" s="1"/>
      <c r="D39" s="11">
        <v>1</v>
      </c>
    </row>
    <row r="40" spans="1:4" x14ac:dyDescent="0.25">
      <c r="B40" s="2" t="s">
        <v>93</v>
      </c>
      <c r="C40" s="2" t="s">
        <v>140</v>
      </c>
      <c r="D40" s="10">
        <v>1</v>
      </c>
    </row>
    <row r="41" spans="1:4" x14ac:dyDescent="0.25">
      <c r="B41" s="1" t="s">
        <v>187</v>
      </c>
      <c r="C41" s="1"/>
      <c r="D41" s="11">
        <v>1</v>
      </c>
    </row>
    <row r="42" spans="1:4" x14ac:dyDescent="0.25">
      <c r="A42" s="1" t="s">
        <v>158</v>
      </c>
      <c r="B42" s="1"/>
      <c r="C42" s="1"/>
      <c r="D42" s="11">
        <v>2</v>
      </c>
    </row>
    <row r="43" spans="1:4" x14ac:dyDescent="0.25">
      <c r="A43" s="2" t="s">
        <v>94</v>
      </c>
      <c r="B43" s="2" t="s">
        <v>95</v>
      </c>
      <c r="C43" s="2" t="s">
        <v>140</v>
      </c>
      <c r="D43" s="10">
        <v>1</v>
      </c>
    </row>
    <row r="44" spans="1:4" x14ac:dyDescent="0.25">
      <c r="B44" s="1" t="s">
        <v>188</v>
      </c>
      <c r="C44" s="1"/>
      <c r="D44" s="11">
        <v>1</v>
      </c>
    </row>
    <row r="45" spans="1:4" x14ac:dyDescent="0.25">
      <c r="B45" s="2" t="s">
        <v>96</v>
      </c>
      <c r="C45" s="2" t="s">
        <v>140</v>
      </c>
      <c r="D45" s="10">
        <v>1</v>
      </c>
    </row>
    <row r="46" spans="1:4" x14ac:dyDescent="0.25">
      <c r="B46" s="1" t="s">
        <v>189</v>
      </c>
      <c r="C46" s="1"/>
      <c r="D46" s="11">
        <v>1</v>
      </c>
    </row>
    <row r="47" spans="1:4" x14ac:dyDescent="0.25">
      <c r="A47" s="1" t="s">
        <v>159</v>
      </c>
      <c r="B47" s="1"/>
      <c r="C47" s="1"/>
      <c r="D47" s="11">
        <v>2</v>
      </c>
    </row>
    <row r="48" spans="1:4" x14ac:dyDescent="0.25">
      <c r="A48" s="2" t="s">
        <v>113</v>
      </c>
      <c r="B48" s="2" t="s">
        <v>134</v>
      </c>
      <c r="C48" s="2" t="s">
        <v>143</v>
      </c>
      <c r="D48" s="10">
        <v>1</v>
      </c>
    </row>
    <row r="49" spans="2:4" x14ac:dyDescent="0.25">
      <c r="B49" s="1" t="s">
        <v>190</v>
      </c>
      <c r="C49" s="1"/>
      <c r="D49" s="11">
        <v>1</v>
      </c>
    </row>
    <row r="50" spans="2:4" x14ac:dyDescent="0.25">
      <c r="B50" s="2" t="s">
        <v>88</v>
      </c>
      <c r="C50" s="2" t="s">
        <v>142</v>
      </c>
      <c r="D50" s="10">
        <v>1</v>
      </c>
    </row>
    <row r="51" spans="2:4" x14ac:dyDescent="0.25">
      <c r="B51" s="1" t="s">
        <v>191</v>
      </c>
      <c r="C51" s="1"/>
      <c r="D51" s="11">
        <v>1</v>
      </c>
    </row>
    <row r="52" spans="2:4" x14ac:dyDescent="0.25">
      <c r="B52" s="2" t="s">
        <v>131</v>
      </c>
      <c r="C52" s="2" t="s">
        <v>143</v>
      </c>
      <c r="D52" s="10">
        <v>1</v>
      </c>
    </row>
    <row r="53" spans="2:4" x14ac:dyDescent="0.25">
      <c r="B53" s="1" t="s">
        <v>192</v>
      </c>
      <c r="C53" s="1"/>
      <c r="D53" s="11">
        <v>1</v>
      </c>
    </row>
    <row r="54" spans="2:4" x14ac:dyDescent="0.25">
      <c r="B54" s="2" t="s">
        <v>77</v>
      </c>
      <c r="C54" s="2" t="s">
        <v>140</v>
      </c>
      <c r="D54" s="10">
        <v>1</v>
      </c>
    </row>
    <row r="55" spans="2:4" x14ac:dyDescent="0.25">
      <c r="B55" s="1" t="s">
        <v>193</v>
      </c>
      <c r="C55" s="1"/>
      <c r="D55" s="11">
        <v>1</v>
      </c>
    </row>
    <row r="56" spans="2:4" x14ac:dyDescent="0.25">
      <c r="B56" s="2" t="s">
        <v>118</v>
      </c>
      <c r="C56" s="2" t="s">
        <v>143</v>
      </c>
      <c r="D56" s="10">
        <v>1</v>
      </c>
    </row>
    <row r="57" spans="2:4" x14ac:dyDescent="0.25">
      <c r="B57" s="1" t="s">
        <v>194</v>
      </c>
      <c r="C57" s="1"/>
      <c r="D57" s="11">
        <v>1</v>
      </c>
    </row>
    <row r="58" spans="2:4" x14ac:dyDescent="0.25">
      <c r="B58" s="2" t="s">
        <v>120</v>
      </c>
      <c r="C58" s="2" t="s">
        <v>143</v>
      </c>
      <c r="D58" s="10">
        <v>1</v>
      </c>
    </row>
    <row r="59" spans="2:4" x14ac:dyDescent="0.25">
      <c r="B59" s="1" t="s">
        <v>195</v>
      </c>
      <c r="C59" s="1"/>
      <c r="D59" s="11">
        <v>1</v>
      </c>
    </row>
    <row r="60" spans="2:4" x14ac:dyDescent="0.25">
      <c r="B60" s="2" t="s">
        <v>121</v>
      </c>
      <c r="C60" s="2" t="s">
        <v>142</v>
      </c>
      <c r="D60" s="10">
        <v>1</v>
      </c>
    </row>
    <row r="61" spans="2:4" x14ac:dyDescent="0.25">
      <c r="B61" s="1" t="s">
        <v>196</v>
      </c>
      <c r="C61" s="1"/>
      <c r="D61" s="11">
        <v>1</v>
      </c>
    </row>
    <row r="62" spans="2:4" x14ac:dyDescent="0.25">
      <c r="B62" s="2" t="s">
        <v>119</v>
      </c>
      <c r="C62" s="2" t="s">
        <v>143</v>
      </c>
      <c r="D62" s="10">
        <v>1</v>
      </c>
    </row>
    <row r="63" spans="2:4" x14ac:dyDescent="0.25">
      <c r="B63" s="1" t="s">
        <v>197</v>
      </c>
      <c r="C63" s="1"/>
      <c r="D63" s="11">
        <v>1</v>
      </c>
    </row>
    <row r="64" spans="2:4" x14ac:dyDescent="0.25">
      <c r="B64" s="2" t="s">
        <v>127</v>
      </c>
      <c r="C64" s="2" t="s">
        <v>140</v>
      </c>
      <c r="D64" s="10">
        <v>1</v>
      </c>
    </row>
    <row r="65" spans="2:4" x14ac:dyDescent="0.25">
      <c r="B65" s="1" t="s">
        <v>198</v>
      </c>
      <c r="C65" s="1"/>
      <c r="D65" s="11">
        <v>1</v>
      </c>
    </row>
    <row r="66" spans="2:4" x14ac:dyDescent="0.25">
      <c r="B66" s="2" t="s">
        <v>128</v>
      </c>
      <c r="C66" s="2" t="s">
        <v>140</v>
      </c>
      <c r="D66" s="10">
        <v>1</v>
      </c>
    </row>
    <row r="67" spans="2:4" x14ac:dyDescent="0.25">
      <c r="B67" s="1" t="s">
        <v>199</v>
      </c>
      <c r="C67" s="1"/>
      <c r="D67" s="11">
        <v>1</v>
      </c>
    </row>
    <row r="68" spans="2:4" x14ac:dyDescent="0.25">
      <c r="B68" s="2" t="s">
        <v>126</v>
      </c>
      <c r="C68" s="2" t="s">
        <v>140</v>
      </c>
      <c r="D68" s="10">
        <v>1</v>
      </c>
    </row>
    <row r="69" spans="2:4" x14ac:dyDescent="0.25">
      <c r="B69" s="1" t="s">
        <v>200</v>
      </c>
      <c r="C69" s="1"/>
      <c r="D69" s="11">
        <v>1</v>
      </c>
    </row>
    <row r="70" spans="2:4" x14ac:dyDescent="0.25">
      <c r="B70" s="2" t="s">
        <v>82</v>
      </c>
      <c r="C70" s="2" t="s">
        <v>140</v>
      </c>
      <c r="D70" s="10">
        <v>1</v>
      </c>
    </row>
    <row r="71" spans="2:4" x14ac:dyDescent="0.25">
      <c r="B71" s="1" t="s">
        <v>201</v>
      </c>
      <c r="C71" s="1"/>
      <c r="D71" s="11">
        <v>1</v>
      </c>
    </row>
    <row r="72" spans="2:4" x14ac:dyDescent="0.25">
      <c r="B72" s="2" t="s">
        <v>129</v>
      </c>
      <c r="C72" s="2" t="s">
        <v>143</v>
      </c>
      <c r="D72" s="10">
        <v>1</v>
      </c>
    </row>
    <row r="73" spans="2:4" x14ac:dyDescent="0.25">
      <c r="B73" s="1" t="s">
        <v>202</v>
      </c>
      <c r="C73" s="1"/>
      <c r="D73" s="11">
        <v>1</v>
      </c>
    </row>
    <row r="74" spans="2:4" x14ac:dyDescent="0.25">
      <c r="B74" s="2" t="s">
        <v>135</v>
      </c>
      <c r="C74" s="2" t="s">
        <v>143</v>
      </c>
      <c r="D74" s="10">
        <v>1</v>
      </c>
    </row>
    <row r="75" spans="2:4" x14ac:dyDescent="0.25">
      <c r="B75" s="1" t="s">
        <v>203</v>
      </c>
      <c r="C75" s="1"/>
      <c r="D75" s="11">
        <v>1</v>
      </c>
    </row>
    <row r="76" spans="2:4" x14ac:dyDescent="0.25">
      <c r="B76" s="2" t="s">
        <v>133</v>
      </c>
      <c r="C76" s="2" t="s">
        <v>143</v>
      </c>
      <c r="D76" s="10">
        <v>1</v>
      </c>
    </row>
    <row r="77" spans="2:4" x14ac:dyDescent="0.25">
      <c r="B77" s="1" t="s">
        <v>204</v>
      </c>
      <c r="C77" s="1"/>
      <c r="D77" s="11">
        <v>1</v>
      </c>
    </row>
    <row r="78" spans="2:4" x14ac:dyDescent="0.25">
      <c r="B78" s="2" t="s">
        <v>132</v>
      </c>
      <c r="C78" s="2" t="s">
        <v>143</v>
      </c>
      <c r="D78" s="10">
        <v>1</v>
      </c>
    </row>
    <row r="79" spans="2:4" x14ac:dyDescent="0.25">
      <c r="B79" s="1" t="s">
        <v>205</v>
      </c>
      <c r="C79" s="1"/>
      <c r="D79" s="11">
        <v>1</v>
      </c>
    </row>
    <row r="80" spans="2:4" x14ac:dyDescent="0.25">
      <c r="B80" s="2" t="s">
        <v>85</v>
      </c>
      <c r="C80" s="2" t="s">
        <v>140</v>
      </c>
      <c r="D80" s="10">
        <v>1</v>
      </c>
    </row>
    <row r="81" spans="2:4" x14ac:dyDescent="0.25">
      <c r="B81" s="1" t="s">
        <v>206</v>
      </c>
      <c r="C81" s="1"/>
      <c r="D81" s="11">
        <v>1</v>
      </c>
    </row>
    <row r="82" spans="2:4" x14ac:dyDescent="0.25">
      <c r="B82" s="2" t="s">
        <v>116</v>
      </c>
      <c r="C82" s="2" t="s">
        <v>140</v>
      </c>
      <c r="D82" s="10">
        <v>1</v>
      </c>
    </row>
    <row r="83" spans="2:4" x14ac:dyDescent="0.25">
      <c r="C83" s="2" t="s">
        <v>143</v>
      </c>
      <c r="D83" s="10">
        <v>1</v>
      </c>
    </row>
    <row r="84" spans="2:4" x14ac:dyDescent="0.25">
      <c r="B84" s="1" t="s">
        <v>207</v>
      </c>
      <c r="C84" s="1"/>
      <c r="D84" s="11">
        <v>2</v>
      </c>
    </row>
    <row r="85" spans="2:4" x14ac:dyDescent="0.25">
      <c r="B85" s="2" t="s">
        <v>80</v>
      </c>
      <c r="C85" s="2" t="s">
        <v>140</v>
      </c>
      <c r="D85" s="10">
        <v>1</v>
      </c>
    </row>
    <row r="86" spans="2:4" x14ac:dyDescent="0.25">
      <c r="B86" s="1" t="s">
        <v>208</v>
      </c>
      <c r="C86" s="1"/>
      <c r="D86" s="11">
        <v>1</v>
      </c>
    </row>
    <row r="87" spans="2:4" x14ac:dyDescent="0.25">
      <c r="B87" s="2" t="s">
        <v>115</v>
      </c>
      <c r="C87" s="2" t="s">
        <v>143</v>
      </c>
      <c r="D87" s="10">
        <v>1</v>
      </c>
    </row>
    <row r="88" spans="2:4" x14ac:dyDescent="0.25">
      <c r="B88" s="1" t="s">
        <v>209</v>
      </c>
      <c r="C88" s="1"/>
      <c r="D88" s="11">
        <v>1</v>
      </c>
    </row>
    <row r="89" spans="2:4" x14ac:dyDescent="0.25">
      <c r="B89" s="2" t="s">
        <v>117</v>
      </c>
      <c r="C89" s="2" t="s">
        <v>143</v>
      </c>
      <c r="D89" s="10">
        <v>1</v>
      </c>
    </row>
    <row r="90" spans="2:4" x14ac:dyDescent="0.25">
      <c r="B90" s="1" t="s">
        <v>210</v>
      </c>
      <c r="C90" s="1"/>
      <c r="D90" s="11">
        <v>1</v>
      </c>
    </row>
    <row r="91" spans="2:4" x14ac:dyDescent="0.25">
      <c r="B91" s="2" t="s">
        <v>75</v>
      </c>
      <c r="C91" s="2" t="s">
        <v>140</v>
      </c>
      <c r="D91" s="10">
        <v>1</v>
      </c>
    </row>
    <row r="92" spans="2:4" x14ac:dyDescent="0.25">
      <c r="B92" s="1" t="s">
        <v>184</v>
      </c>
      <c r="C92" s="1"/>
      <c r="D92" s="11">
        <v>1</v>
      </c>
    </row>
    <row r="93" spans="2:4" x14ac:dyDescent="0.25">
      <c r="B93" s="2" t="s">
        <v>125</v>
      </c>
      <c r="C93" s="2" t="s">
        <v>143</v>
      </c>
      <c r="D93" s="10">
        <v>1</v>
      </c>
    </row>
    <row r="94" spans="2:4" x14ac:dyDescent="0.25">
      <c r="B94" s="1" t="s">
        <v>211</v>
      </c>
      <c r="C94" s="1"/>
      <c r="D94" s="11">
        <v>1</v>
      </c>
    </row>
    <row r="95" spans="2:4" x14ac:dyDescent="0.25">
      <c r="B95" s="2" t="s">
        <v>124</v>
      </c>
      <c r="C95" s="2" t="s">
        <v>143</v>
      </c>
      <c r="D95" s="10">
        <v>1</v>
      </c>
    </row>
    <row r="96" spans="2:4" x14ac:dyDescent="0.25">
      <c r="B96" s="1" t="s">
        <v>212</v>
      </c>
      <c r="C96" s="1"/>
      <c r="D96" s="11">
        <v>1</v>
      </c>
    </row>
    <row r="97" spans="1:4" x14ac:dyDescent="0.25">
      <c r="A97" s="1" t="s">
        <v>160</v>
      </c>
      <c r="B97" s="1"/>
      <c r="C97" s="1"/>
      <c r="D97" s="11">
        <v>25</v>
      </c>
    </row>
    <row r="98" spans="1:4" x14ac:dyDescent="0.25">
      <c r="A98" s="2" t="s">
        <v>97</v>
      </c>
      <c r="B98" s="2" t="s">
        <v>15</v>
      </c>
      <c r="C98" s="2" t="s">
        <v>140</v>
      </c>
      <c r="D98" s="10">
        <v>1</v>
      </c>
    </row>
    <row r="99" spans="1:4" x14ac:dyDescent="0.25">
      <c r="B99" s="1" t="s">
        <v>213</v>
      </c>
      <c r="C99" s="1"/>
      <c r="D99" s="11">
        <v>1</v>
      </c>
    </row>
    <row r="100" spans="1:4" x14ac:dyDescent="0.25">
      <c r="B100" s="2" t="s">
        <v>98</v>
      </c>
      <c r="C100" s="2" t="s">
        <v>140</v>
      </c>
      <c r="D100" s="10">
        <v>1</v>
      </c>
    </row>
    <row r="101" spans="1:4" x14ac:dyDescent="0.25">
      <c r="B101" s="1" t="s">
        <v>214</v>
      </c>
      <c r="C101" s="1"/>
      <c r="D101" s="11">
        <v>1</v>
      </c>
    </row>
    <row r="102" spans="1:4" x14ac:dyDescent="0.25">
      <c r="A102" s="1" t="s">
        <v>161</v>
      </c>
      <c r="B102" s="1"/>
      <c r="C102" s="1"/>
      <c r="D102" s="11">
        <v>2</v>
      </c>
    </row>
    <row r="103" spans="1:4" x14ac:dyDescent="0.25">
      <c r="A103" s="2" t="s">
        <v>66</v>
      </c>
      <c r="B103" s="2" t="s">
        <v>67</v>
      </c>
      <c r="C103" s="2" t="s">
        <v>140</v>
      </c>
      <c r="D103" s="10">
        <v>1</v>
      </c>
    </row>
    <row r="104" spans="1:4" x14ac:dyDescent="0.25">
      <c r="B104" s="1" t="s">
        <v>215</v>
      </c>
      <c r="C104" s="1"/>
      <c r="D104" s="11">
        <v>1</v>
      </c>
    </row>
    <row r="105" spans="1:4" x14ac:dyDescent="0.25">
      <c r="B105" s="2" t="s">
        <v>69</v>
      </c>
      <c r="C105" s="2" t="s">
        <v>140</v>
      </c>
      <c r="D105" s="10">
        <v>1</v>
      </c>
    </row>
    <row r="106" spans="1:4" x14ac:dyDescent="0.25">
      <c r="B106" s="1" t="s">
        <v>216</v>
      </c>
      <c r="C106" s="1"/>
      <c r="D106" s="11">
        <v>1</v>
      </c>
    </row>
    <row r="107" spans="1:4" x14ac:dyDescent="0.25">
      <c r="B107" s="2" t="s">
        <v>40</v>
      </c>
      <c r="C107" s="2" t="s">
        <v>140</v>
      </c>
      <c r="D107" s="10">
        <v>1</v>
      </c>
    </row>
    <row r="108" spans="1:4" x14ac:dyDescent="0.25">
      <c r="B108" s="1" t="s">
        <v>179</v>
      </c>
      <c r="C108" s="1"/>
      <c r="D108" s="11">
        <v>1</v>
      </c>
    </row>
    <row r="109" spans="1:4" x14ac:dyDescent="0.25">
      <c r="A109" s="1" t="s">
        <v>162</v>
      </c>
      <c r="B109" s="1"/>
      <c r="C109" s="1"/>
      <c r="D109" s="11">
        <v>3</v>
      </c>
    </row>
    <row r="110" spans="1:4" x14ac:dyDescent="0.25">
      <c r="A110" s="2" t="s">
        <v>17</v>
      </c>
      <c r="B110" s="2" t="s">
        <v>21</v>
      </c>
      <c r="C110" s="2" t="s">
        <v>140</v>
      </c>
      <c r="D110" s="10">
        <v>1</v>
      </c>
    </row>
    <row r="111" spans="1:4" x14ac:dyDescent="0.25">
      <c r="B111" s="1" t="s">
        <v>217</v>
      </c>
      <c r="C111" s="1"/>
      <c r="D111" s="11">
        <v>1</v>
      </c>
    </row>
    <row r="112" spans="1:4" x14ac:dyDescent="0.25">
      <c r="B112" s="2" t="s">
        <v>23</v>
      </c>
      <c r="C112" s="2" t="s">
        <v>140</v>
      </c>
      <c r="D112" s="10">
        <v>1</v>
      </c>
    </row>
    <row r="113" spans="1:4" x14ac:dyDescent="0.25">
      <c r="B113" s="1" t="s">
        <v>218</v>
      </c>
      <c r="C113" s="1"/>
      <c r="D113" s="11">
        <v>1</v>
      </c>
    </row>
    <row r="114" spans="1:4" x14ac:dyDescent="0.25">
      <c r="B114" s="2" t="s">
        <v>19</v>
      </c>
      <c r="C114" s="2" t="s">
        <v>140</v>
      </c>
      <c r="D114" s="10">
        <v>1</v>
      </c>
    </row>
    <row r="115" spans="1:4" x14ac:dyDescent="0.25">
      <c r="B115" s="1" t="s">
        <v>219</v>
      </c>
      <c r="C115" s="1"/>
      <c r="D115" s="11">
        <v>1</v>
      </c>
    </row>
    <row r="116" spans="1:4" x14ac:dyDescent="0.25">
      <c r="A116" s="1" t="s">
        <v>163</v>
      </c>
      <c r="B116" s="1"/>
      <c r="C116" s="1"/>
      <c r="D116" s="11">
        <v>3</v>
      </c>
    </row>
    <row r="117" spans="1:4" x14ac:dyDescent="0.25">
      <c r="A117" s="2" t="s">
        <v>14</v>
      </c>
      <c r="B117" s="2" t="s">
        <v>15</v>
      </c>
      <c r="C117" s="2" t="s">
        <v>140</v>
      </c>
      <c r="D117" s="10">
        <v>1</v>
      </c>
    </row>
    <row r="118" spans="1:4" x14ac:dyDescent="0.25">
      <c r="B118" s="1" t="s">
        <v>213</v>
      </c>
      <c r="C118" s="1"/>
      <c r="D118" s="11">
        <v>1</v>
      </c>
    </row>
    <row r="119" spans="1:4" x14ac:dyDescent="0.25">
      <c r="A119" s="1" t="s">
        <v>164</v>
      </c>
      <c r="B119" s="1"/>
      <c r="C119" s="1"/>
      <c r="D119" s="11">
        <v>1</v>
      </c>
    </row>
    <row r="120" spans="1:4" x14ac:dyDescent="0.25">
      <c r="A120" s="2" t="s">
        <v>71</v>
      </c>
      <c r="B120" s="2" t="s">
        <v>67</v>
      </c>
      <c r="C120" s="2" t="s">
        <v>140</v>
      </c>
      <c r="D120" s="10">
        <v>1</v>
      </c>
    </row>
    <row r="121" spans="1:4" x14ac:dyDescent="0.25">
      <c r="B121" s="1" t="s">
        <v>215</v>
      </c>
      <c r="C121" s="1"/>
      <c r="D121" s="11">
        <v>1</v>
      </c>
    </row>
    <row r="122" spans="1:4" x14ac:dyDescent="0.25">
      <c r="A122" s="1" t="s">
        <v>165</v>
      </c>
      <c r="B122" s="1"/>
      <c r="C122" s="1"/>
      <c r="D122" s="11">
        <v>1</v>
      </c>
    </row>
    <row r="123" spans="1:4" x14ac:dyDescent="0.25">
      <c r="A123" s="2" t="s">
        <v>221</v>
      </c>
      <c r="B123" s="2" t="s">
        <v>29</v>
      </c>
      <c r="C123" s="2" t="s">
        <v>140</v>
      </c>
      <c r="D123" s="10">
        <v>1</v>
      </c>
    </row>
    <row r="124" spans="1:4" x14ac:dyDescent="0.25">
      <c r="B124" s="1" t="s">
        <v>181</v>
      </c>
      <c r="C124" s="1"/>
      <c r="D124" s="11">
        <v>1</v>
      </c>
    </row>
    <row r="125" spans="1:4" x14ac:dyDescent="0.25">
      <c r="B125" s="2" t="s">
        <v>32</v>
      </c>
      <c r="C125" s="2" t="s">
        <v>140</v>
      </c>
      <c r="D125" s="10">
        <v>1</v>
      </c>
    </row>
    <row r="126" spans="1:4" x14ac:dyDescent="0.25">
      <c r="B126" s="1" t="s">
        <v>182</v>
      </c>
      <c r="C126" s="1"/>
      <c r="D126" s="11">
        <v>1</v>
      </c>
    </row>
    <row r="127" spans="1:4" x14ac:dyDescent="0.25">
      <c r="B127" s="2" t="s">
        <v>46</v>
      </c>
      <c r="C127" s="2" t="s">
        <v>140</v>
      </c>
      <c r="D127" s="10">
        <v>1</v>
      </c>
    </row>
    <row r="128" spans="1:4" x14ac:dyDescent="0.25">
      <c r="B128" s="1" t="s">
        <v>173</v>
      </c>
      <c r="C128" s="1"/>
      <c r="D128" s="11">
        <v>1</v>
      </c>
    </row>
    <row r="129" spans="1:4" x14ac:dyDescent="0.25">
      <c r="B129" s="2" t="s">
        <v>25</v>
      </c>
      <c r="C129" s="2" t="s">
        <v>140</v>
      </c>
      <c r="D129" s="10">
        <v>1</v>
      </c>
    </row>
    <row r="130" spans="1:4" x14ac:dyDescent="0.25">
      <c r="B130" s="1" t="s">
        <v>183</v>
      </c>
      <c r="C130" s="1"/>
      <c r="D130" s="11">
        <v>1</v>
      </c>
    </row>
    <row r="131" spans="1:4" x14ac:dyDescent="0.25">
      <c r="A131" s="1" t="s">
        <v>223</v>
      </c>
      <c r="B131" s="1"/>
      <c r="C131" s="1"/>
      <c r="D131" s="11">
        <v>4</v>
      </c>
    </row>
    <row r="132" spans="1:4" x14ac:dyDescent="0.25">
      <c r="A132" s="2" t="s">
        <v>222</v>
      </c>
      <c r="B132" s="2" t="s">
        <v>110</v>
      </c>
      <c r="C132" s="2" t="s">
        <v>136</v>
      </c>
      <c r="D132" s="10">
        <v>1</v>
      </c>
    </row>
    <row r="133" spans="1:4" x14ac:dyDescent="0.25">
      <c r="B133" s="1" t="s">
        <v>185</v>
      </c>
      <c r="C133" s="1"/>
      <c r="D133" s="11">
        <v>1</v>
      </c>
    </row>
    <row r="134" spans="1:4" x14ac:dyDescent="0.25">
      <c r="A134" s="1" t="s">
        <v>224</v>
      </c>
      <c r="B134" s="1"/>
      <c r="C134" s="1"/>
      <c r="D134" s="11">
        <v>1</v>
      </c>
    </row>
    <row r="135" spans="1:4" x14ac:dyDescent="0.25">
      <c r="A135" s="12" t="s">
        <v>5</v>
      </c>
      <c r="B135" s="12"/>
      <c r="C135" s="12"/>
      <c r="D135" s="13">
        <v>60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 - DICO&amp;C&amp;"Arial,Gras"Annexe 3i2&amp;"Arial,Normal"
Equipements de travail : Machines-outils par bâtiments - Centre de Palaiseau&amp;R&amp;"Arial,Normal"AO 2025</oddHeader>
    <oddFooter>&amp;L&amp;"Arial,Normal"AO CVPO_2025_Machines-outils&amp;C&amp;"Arial,Normal"&amp;P/&amp;N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Equip_Machines-outils_CP_25</vt:lpstr>
      <vt:lpstr>CVPO Machines-outils_CP_3i1</vt:lpstr>
      <vt:lpstr>CVPO Machines-outils_Bât_CP_3i2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2025-07-23T12:10:38Z</dcterms:modified>
</cp:coreProperties>
</file>